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очная док\2026\ПТО\Жуков\26_10_04_2 Ремонт ЗА\"/>
    </mc:Choice>
  </mc:AlternateContent>
  <bookViews>
    <workbookView xWindow="0" yWindow="0" windowWidth="38400" windowHeight="17850" activeTab="1"/>
  </bookViews>
  <sheets>
    <sheet name="Пр1 к форме КП - Ведомость объ" sheetId="6" r:id="rId1"/>
    <sheet name="Пр2 к форме КП Проект сметы дог" sheetId="9" r:id="rId2"/>
    <sheet name="Форма КП-1" sheetId="10" r:id="rId3"/>
  </sheets>
  <definedNames>
    <definedName name="_xlnm.Print_Titles" localSheetId="0">'Пр1 к форме КП - Ведомость объ'!$13:$13</definedName>
    <definedName name="_xlnm.Print_Titles" localSheetId="1">'Пр2 к форме КП Проект сметы дог'!$13:$15</definedName>
    <definedName name="_xlnm.Print_Titles" localSheetId="2">'Форма КП-1'!$16:$18</definedName>
    <definedName name="_xlnm.Print_Area" localSheetId="0">'Пр1 к форме КП - Ведомость объ'!$A$4:$E$375</definedName>
    <definedName name="_xlnm.Print_Area" localSheetId="1">'Пр2 к форме КП Проект сметы дог'!$A$4:$H$135</definedName>
    <definedName name="_xlnm.Print_Area" localSheetId="2">'Форма КП-1'!$A$2:$H$135</definedName>
  </definedNames>
  <calcPr calcId="162913" fullPrecision="0"/>
</workbook>
</file>

<file path=xl/calcChain.xml><?xml version="1.0" encoding="utf-8"?>
<calcChain xmlns="http://schemas.openxmlformats.org/spreadsheetml/2006/main">
  <c r="H77" i="9" l="1"/>
  <c r="H76" i="9"/>
  <c r="H125" i="9"/>
  <c r="H124" i="9"/>
  <c r="H97" i="9" l="1"/>
  <c r="H96" i="9"/>
  <c r="H93" i="9"/>
  <c r="H92" i="9"/>
  <c r="H121" i="9"/>
  <c r="H120" i="9"/>
  <c r="H119" i="9"/>
  <c r="H118" i="9"/>
  <c r="H115" i="9"/>
  <c r="H114" i="9"/>
  <c r="H113" i="9"/>
  <c r="H112" i="9"/>
  <c r="H109" i="9"/>
  <c r="H108" i="9"/>
  <c r="H107" i="9"/>
  <c r="H106" i="9"/>
  <c r="H103" i="9"/>
  <c r="H102" i="9"/>
  <c r="H39" i="9"/>
  <c r="H40" i="9"/>
  <c r="H41" i="9"/>
  <c r="H42" i="9"/>
  <c r="H35" i="9"/>
  <c r="H34" i="9"/>
  <c r="H33" i="9"/>
  <c r="H30" i="9"/>
  <c r="H29" i="9"/>
  <c r="H28" i="9"/>
  <c r="H25" i="9"/>
  <c r="H24" i="9"/>
  <c r="H23" i="9"/>
  <c r="H45" i="9"/>
  <c r="G100" i="9"/>
  <c r="H100" i="9" s="1"/>
  <c r="G101" i="9"/>
  <c r="H101" i="9" s="1"/>
  <c r="H66" i="9"/>
  <c r="H54" i="9"/>
  <c r="H47" i="9"/>
  <c r="H71" i="9"/>
  <c r="H64" i="9"/>
  <c r="H52" i="9"/>
  <c r="H57" i="9"/>
  <c r="H89" i="9"/>
  <c r="H88" i="9"/>
  <c r="H87" i="9"/>
  <c r="H86" i="9"/>
  <c r="H83" i="9"/>
  <c r="H82" i="9"/>
  <c r="H81" i="9"/>
  <c r="H80" i="9"/>
  <c r="H72" i="9"/>
  <c r="H70" i="9"/>
  <c r="H69" i="9"/>
  <c r="H65" i="9"/>
  <c r="H63" i="9"/>
  <c r="H62" i="9"/>
  <c r="H59" i="9"/>
  <c r="H58" i="9"/>
  <c r="H53" i="9"/>
  <c r="H51" i="9"/>
  <c r="H50" i="9"/>
  <c r="H46" i="9"/>
  <c r="H38" i="9"/>
  <c r="H19" i="9"/>
  <c r="H20" i="9"/>
  <c r="H18" i="9"/>
  <c r="H90" i="9" l="1"/>
  <c r="H94" i="9"/>
  <c r="H43" i="9"/>
  <c r="H104" i="9"/>
  <c r="H60" i="9"/>
  <c r="H98" i="9"/>
  <c r="H122" i="9"/>
  <c r="H31" i="9"/>
  <c r="H110" i="9"/>
  <c r="H48" i="9"/>
  <c r="H55" i="9"/>
  <c r="H116" i="9"/>
  <c r="H36" i="9"/>
  <c r="H26" i="9"/>
  <c r="H84" i="9"/>
  <c r="H21" i="9"/>
  <c r="H73" i="9"/>
  <c r="H74" i="9" s="1"/>
  <c r="H67" i="9"/>
  <c r="H123" i="9" l="1"/>
  <c r="H75" i="9"/>
  <c r="H128" i="9" l="1"/>
  <c r="H126" i="9"/>
  <c r="H127" i="9"/>
</calcChain>
</file>

<file path=xl/sharedStrings.xml><?xml version="1.0" encoding="utf-8"?>
<sst xmlns="http://schemas.openxmlformats.org/spreadsheetml/2006/main" count="2133" uniqueCount="816">
  <si>
    <t>Приложение № 6</t>
  </si>
  <si>
    <t>Утверждено приказом № 841/пр от 23 декабря 2019 г. Минстроя РФ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</si>
  <si>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</si>
  <si>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</si>
  <si>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</si>
  <si>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</si>
  <si>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</si>
  <si>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</si>
  <si>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Всего с НДС</t>
  </si>
  <si>
    <t>Демонтажные работы</t>
  </si>
  <si>
    <t>шт</t>
  </si>
  <si>
    <t>Монтажные работы</t>
  </si>
  <si>
    <t>Прочие работы</t>
  </si>
  <si>
    <t>т</t>
  </si>
  <si>
    <t>Спецмонтажные работы</t>
  </si>
  <si>
    <t>Антикоррозионная изоляция трубопроводов</t>
  </si>
  <si>
    <t>м2</t>
  </si>
  <si>
    <t>тн</t>
  </si>
  <si>
    <t>Итого по смете</t>
  </si>
  <si>
    <t>Составил:</t>
  </si>
  <si>
    <t>Соломон Е.Г.</t>
  </si>
  <si>
    <t>(должность, подпись, инициалы, фамилия)</t>
  </si>
  <si>
    <t>Проверил:</t>
  </si>
  <si>
    <t>Жуков И.П.</t>
  </si>
  <si>
    <t>I ЭТАП</t>
  </si>
  <si>
    <t>ИТОГО ПО I ЭТАПУ:</t>
  </si>
  <si>
    <t>II ЭТАП</t>
  </si>
  <si>
    <t>ИТОГО ПО II ЭТАПУ:</t>
  </si>
  <si>
    <t>Заместитель начальника ПТО АО "Пургаз"</t>
  </si>
  <si>
    <t>Ведущий инженер-технолог ПТО АО "Пургаз"</t>
  </si>
  <si>
    <t>Проект сметы договора</t>
  </si>
  <si>
    <t>(наименование стройки)</t>
  </si>
  <si>
    <t>Ремонт запорной арматуры технологических объектов АО "Пургаз" Губкинского НГКМ</t>
  </si>
  <si>
    <t>Материал Заказчика</t>
  </si>
  <si>
    <t>МТР неучтенные ценником (поставка Заказчика)</t>
  </si>
  <si>
    <t>Антикоррозионная защита технологических трубопроводов: двухкомпонентным алифатическим полиуретановым покрытием неизолированных трубопроводов =УР, УР(УФ), (ГЭСН13-11-001-04)</t>
  </si>
  <si>
    <t>100 м2</t>
  </si>
  <si>
    <t>Антикоррозионная защита металлических конструкций объектов нефтегазовой отрасли: грунтовкой цинкноаполненной полиуретановой толщиной слоя 80 мкм, (ГЭСН13-11-008-01)</t>
  </si>
  <si>
    <t>Обеспыливание поверхности, (ГЭСН13-06-004-01)</t>
  </si>
  <si>
    <t>Очистка поверхности щетками, (ГЭСН13-06-003-01)</t>
  </si>
  <si>
    <t>стык</t>
  </si>
  <si>
    <t>снимок</t>
  </si>
  <si>
    <t>Рентгенографический контроль трубопровода через две стенки, номинальный диаметр трубопровода: до 50, толщина стенки до 5 мм, (ГЭСНм39-02-012-01)</t>
  </si>
  <si>
    <t>100 м</t>
  </si>
  <si>
    <t>Протравка и промывка труб различными реактивами, диаметр труб наружный: 15-38 мм =Продувка труб Ду32 воздухом=, (ГЭСНм12-11-004-01)</t>
  </si>
  <si>
    <t>м</t>
  </si>
  <si>
    <t>Трубы стальные бесшовные горячедеформированные со снятой фаской из стали марок 10, 20, 35, наружный диаметр 32 мм, толщина стенки 3 мм, (ФСБЦ-23.3.03.02-0019)</t>
  </si>
  <si>
    <t>Добавлять на 1 стык, диаметр трубопровода наружный 32 мм к норме 12-20-030-01 (в составе работ: Очистка сварных монтажных соединений и околошовной зоны, ВИК, предварительный подогрев стыка), (ГЭСНм12-20-030-17)</t>
  </si>
  <si>
    <t>Рентгенографический контроль трубопровода через две стенки, номинальный диаметр трубопровода: свыше 50 до 100, толщина стенки до 5 мм, (ГЭСНм39-02-012-03)</t>
  </si>
  <si>
    <t>Арматура приварная с ручным приводом или без привода водопроводная на номинальное давление до 10 МПа, номинальный диаметр: 50 мм =Монтаж крана шарового надземного с ручным приводом Ду50 Ру80кгс/см2 под приварку=, (ГЭСНм12-12-006-07)</t>
  </si>
  <si>
    <t>Арматура приварная с ручным приводом или без привода водопроводная на номинальное давление до 10 МПа, номинальный диаметр: 50 мм =Демонтаж крана шарового надземного с ручным приводом Ду50 Ру80кгс/см2 под приварку=, (ГЭСНм12-12-006-07)</t>
  </si>
  <si>
    <t>10 шт</t>
  </si>
  <si>
    <t>Погрузка в автотранспортное средство: прочие материалы, детали (с использованием погрузчика), (51-1)</t>
  </si>
  <si>
    <t>Визуальный и измерительный контроль сварных соединений трубопроводов, номинальный диаметр: свыше 100 до 200, (ГЭСНм39-02-001-04)</t>
  </si>
  <si>
    <t>Арматура фланцевая с ручным приводом или без привода водопроводная на номинальное давление до 10 МПа, номинальный диаметр: 100 мм =Монтаж задвижки шиберной с ручным приводом ЗМС 100х140 К1 без комплекта ответных фланцев=, (ГЭСНм12-12-002-10)</t>
  </si>
  <si>
    <t>Арматура фланцевая с ручным приводом или без привода водопроводная на номинальное давление до 10 МПа, номинальный диаметр: 100 мм =Демонтаж задвижки шиберной с ручным приводом ЗМС 100х140 К1 без комплекта ответных фланцев=, (ГЭСНм12-12-002-10)</t>
  </si>
  <si>
    <t>ЛС 02-09-01. Поз. 5</t>
  </si>
  <si>
    <t>ЛС 02-09-01. Поз. 4</t>
  </si>
  <si>
    <t>ЛС 02-09-01. Поз. 2</t>
  </si>
  <si>
    <t>ЛС 02-09-01. Поз. 1</t>
  </si>
  <si>
    <t>ЛС 02-08-01. Поз. 5</t>
  </si>
  <si>
    <t>ЛС 02-08-01. Поз. 4</t>
  </si>
  <si>
    <t>ЛС 02-08-01. Поз. 2</t>
  </si>
  <si>
    <t>ЛС 02-08-01. Поз. 1</t>
  </si>
  <si>
    <t>ЛС 02-07-01. Поз. 5</t>
  </si>
  <si>
    <t>ЛС 02-07-01. Поз. 4</t>
  </si>
  <si>
    <t>ЛС 02-07-01. Поз. 2</t>
  </si>
  <si>
    <t>ЛС 02-07-01. Поз. 1</t>
  </si>
  <si>
    <t>ЛС 02-06-01. Поз. 22</t>
  </si>
  <si>
    <t>ЛС 02-06-01. Поз. 21</t>
  </si>
  <si>
    <t>ЛС 02-06-01 Поз.: 21, 22</t>
  </si>
  <si>
    <t>ЛС 02-06-01. Поз. 19</t>
  </si>
  <si>
    <t>ЛС 02-06-01. Поз. 18</t>
  </si>
  <si>
    <t>ЛС 02-06-01. Поз. 17</t>
  </si>
  <si>
    <t>ЛС 02-06-01. Поз. 16</t>
  </si>
  <si>
    <t>ЛС 02-06-01 Поз.: 16-19</t>
  </si>
  <si>
    <t>ЛС 02-06-01. Поз. 15</t>
  </si>
  <si>
    <t>Рентгенографический контроль трубопровода через две стенки, номинальный диаметр трубопровода: свыше 100 до 150, толщина стенки до 10 мм, (ГЭСНм39-02-012-07)</t>
  </si>
  <si>
    <t>ЛС 02-06-01. Поз. 14</t>
  </si>
  <si>
    <t>ЛС 02-06-01. Поз. 13</t>
  </si>
  <si>
    <t>ЛС 02-06-01. Поз. 12</t>
  </si>
  <si>
    <t>ЛС 02-06-01. Поз. 11</t>
  </si>
  <si>
    <t>ЛС 02-06-01. Поз. 10</t>
  </si>
  <si>
    <t>ЛС 02-06-01. Поз. 9</t>
  </si>
  <si>
    <t>ЛС 02-06-01. Поз. 8</t>
  </si>
  <si>
    <t>ЛС 02-06-01. Поз. 7</t>
  </si>
  <si>
    <t>Трубы стальные бесшовные горячедеформированные со снятой фаской из стали марок 10, 20, 35, наружный диаметр 114 мм, толщина стенки 5 мм, (ФСБЦ-23.3.03.02-0086)</t>
  </si>
  <si>
    <t>ЛС 02-06-01. Поз. 6</t>
  </si>
  <si>
    <t>ЛС 02-06-01. Поз. 5</t>
  </si>
  <si>
    <t>ЛС 02-06-01. Поз. 4</t>
  </si>
  <si>
    <t>ЛС 02-06-01. Поз. 3</t>
  </si>
  <si>
    <t>ЛС 02-06-01. Поз. 2</t>
  </si>
  <si>
    <t>18.2</t>
  </si>
  <si>
    <t>ЛС 02-06-01. Поз. 1</t>
  </si>
  <si>
    <t>18.1</t>
  </si>
  <si>
    <t>ЛС 02-06-01 Поз.: 1, 2</t>
  </si>
  <si>
    <t>17.2</t>
  </si>
  <si>
    <t>17.1</t>
  </si>
  <si>
    <t>16.4</t>
  </si>
  <si>
    <t>16.3</t>
  </si>
  <si>
    <t>16.2</t>
  </si>
  <si>
    <t>16.1</t>
  </si>
  <si>
    <t>15.4</t>
  </si>
  <si>
    <t>15.3</t>
  </si>
  <si>
    <t>15.2</t>
  </si>
  <si>
    <t>15.1</t>
  </si>
  <si>
    <t>ЛС 02-05-01. Поз. 5</t>
  </si>
  <si>
    <t>14.2</t>
  </si>
  <si>
    <t>ЛС 02-05-01. Поз. 4</t>
  </si>
  <si>
    <t>14.1</t>
  </si>
  <si>
    <t>Арматура муфтовая с ручным приводом или без привода водопроводная на номинальное давление до 10 МПа, номинальный диаметр: 15 мм =Демонтаж крана шарового с ручным приводом Ду15 Ру160кгс/см2 муфтового=, (ГЭСНм12-12-009-02)</t>
  </si>
  <si>
    <t>ЛС 02-05-01. Поз. 2</t>
  </si>
  <si>
    <t>13.2</t>
  </si>
  <si>
    <t>ЛС 02-05-01. Поз. 1</t>
  </si>
  <si>
    <t>13.1</t>
  </si>
  <si>
    <t>12.2</t>
  </si>
  <si>
    <t>12.1</t>
  </si>
  <si>
    <t>11.4</t>
  </si>
  <si>
    <t>11.3</t>
  </si>
  <si>
    <t>11.2</t>
  </si>
  <si>
    <t>11.1</t>
  </si>
  <si>
    <t>10.5</t>
  </si>
  <si>
    <t>10.4</t>
  </si>
  <si>
    <t>10.3</t>
  </si>
  <si>
    <t>10.2</t>
  </si>
  <si>
    <t>10.1</t>
  </si>
  <si>
    <t>9.5</t>
  </si>
  <si>
    <t>9.4</t>
  </si>
  <si>
    <t>9.3</t>
  </si>
  <si>
    <t>9.2</t>
  </si>
  <si>
    <t>ЛС 02-04-01. Поз. 5</t>
  </si>
  <si>
    <t>9.1</t>
  </si>
  <si>
    <t>ЛС 02-04-01. Поз. 4</t>
  </si>
  <si>
    <t>8.3</t>
  </si>
  <si>
    <t>ЛС 02-04-01. Поз. 2</t>
  </si>
  <si>
    <t>8.2</t>
  </si>
  <si>
    <t>ЛС 02-04-01. Поз. 1</t>
  </si>
  <si>
    <t>8.1</t>
  </si>
  <si>
    <t>МТР Заказчика</t>
  </si>
  <si>
    <t>Арматура муфтовая с ручным приводом или без привода водопроводная на номинальное давление до 10 МПа, номинальный диаметр: 10 мм =Монтаж вентиля игольчатого ВИ 15х160 муфтового, номинальным диаметром 6мм=, (ГЭСНм12-12-009-01)</t>
  </si>
  <si>
    <t>ЛС 02-03-01. Поз. 2</t>
  </si>
  <si>
    <t>7.1</t>
  </si>
  <si>
    <t>Арматура муфтовая с ручным приводом или без привода водопроводная на номинальное давление до 10 МПа, номинальный диаметр: 10 мм =Демонтаж вентиля игольчатого ВИ 15х160 муфтового, номинальным диаметром 6мм=, (ГЭСНм12-12-009-01)</t>
  </si>
  <si>
    <t>ЛС 02-03-01. Поз. 1</t>
  </si>
  <si>
    <t>6.1</t>
  </si>
  <si>
    <t>ЛС 02-02-01. Поз. 2</t>
  </si>
  <si>
    <t>5.1</t>
  </si>
  <si>
    <t>ЛС 02-02-01 Поз.: 2</t>
  </si>
  <si>
    <t>ЛС 02-02-01. Поз. 1</t>
  </si>
  <si>
    <t>4.1</t>
  </si>
  <si>
    <t>ЛС 02-02-01 Поз.: 1</t>
  </si>
  <si>
    <t>ЛС 02-01-01. Поз. 8</t>
  </si>
  <si>
    <t>3.2</t>
  </si>
  <si>
    <t>ЛС 02-01-01. Поз. 7</t>
  </si>
  <si>
    <t>3.1</t>
  </si>
  <si>
    <t>ЛС 02-01-01. Поз. 4</t>
  </si>
  <si>
    <t>2.2</t>
  </si>
  <si>
    <t>ЛС 02-01-01. Поз. 3</t>
  </si>
  <si>
    <t>2.1</t>
  </si>
  <si>
    <t>ЛС 02-01-01. Поз. 2</t>
  </si>
  <si>
    <t>1.2</t>
  </si>
  <si>
    <t>ЛС 02-01-01. Поз. 1</t>
  </si>
  <si>
    <t>1.1</t>
  </si>
  <si>
    <t>ЛС 02-01-01 Поз.: 1, 2</t>
  </si>
  <si>
    <t>Наименование конструктивных решений (элементов), комплексов (видов) работ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</si>
  <si>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</si>
  <si>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№пп</t>
  </si>
  <si>
    <t/>
  </si>
  <si>
    <t>Ведомость объемов конструктивных решений (элементов) и 
комплексов (видов) работ</t>
  </si>
  <si>
    <t>Приказа № 841/пр от 23 декабря 2019 г. Минстроя РФ</t>
  </si>
  <si>
    <t>Приложение № 5</t>
  </si>
  <si>
    <t>КОММЕРЧЕСКОЕ ПРЕДЛОЖЕНИЕ</t>
  </si>
  <si>
    <t>начало формы</t>
  </si>
  <si>
    <r>
      <t xml:space="preserve">Наименование Участника закупки: </t>
    </r>
    <r>
      <rPr>
        <i/>
        <sz val="12"/>
        <color rgb="FF2E74B5"/>
        <rFont val="Times New Roman"/>
        <family val="1"/>
        <charset val="204"/>
      </rPr>
      <t>(указать краткое наименование)</t>
    </r>
  </si>
  <si>
    <t>ИНН (или иной идентификационный номер) Участника закупки: ___________________________</t>
  </si>
  <si>
    <t xml:space="preserve">                                                       (подпись, М.П.)</t>
  </si>
  <si>
    <t xml:space="preserve">                            (фамилия, имя, отчество подписавшего, должность)</t>
  </si>
  <si>
    <t>конец формы</t>
  </si>
  <si>
    <t>Инструкция по заполнению</t>
  </si>
  <si>
    <t>Участник закупки заполняет поля формы в соответствии с инструкцией, приведенной по тексту формы.</t>
  </si>
  <si>
    <t>Форма должна быть подписана и скреплена оттиском печати (при наличии).</t>
  </si>
  <si>
    <t>Участники закупки – физические лица, в том числе индивидуальные предприниматели, заполняют форму по тем полям, по которым заполнение возможно в связи с указанным статусом.</t>
  </si>
  <si>
    <t>Стоимость, указанная в коммерческом предложении является окончательной, изменению и индексации не подлежит, включает в себя все затраты, в том числе командировочные и транспортные расходы, а также налоги, сборы и другие обязательные платежи в соответствии с действующим законодательством РФ.</t>
  </si>
  <si>
    <t>Арифметические ошибки в коммерческом предложении могут быть причиной отклонения заявки участника закупки.</t>
  </si>
  <si>
    <t>Табличная часть формы коммерческого предложения заполняется на основании Ведомости объемов комплекса (видов) работ и Проекта сметы договора, составленных Заказчиком и являющимися неотъемлемой частью закупочной документации (Приложени№1, Приложение №2 к форме КП), посредством указания цены каждого комплекса (вида) работ с учетом пропорционального снижения цены Участником закупки.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</si>
  <si>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</si>
  <si>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км, (02-15-1-01-0012)</t>
  </si>
  <si>
    <t>ЛС 02-09-01. Поз. 22</t>
  </si>
  <si>
    <t>ЛС 02-09-01. Поз. 21</t>
  </si>
  <si>
    <t>ЛС 02-09-01 Поз.: 21, 22</t>
  </si>
  <si>
    <t>ЛС 02-09-01. Поз. 19</t>
  </si>
  <si>
    <t>18.4.4</t>
  </si>
  <si>
    <t>ЛС 02-09-01. Поз. 18</t>
  </si>
  <si>
    <t>18.4.3</t>
  </si>
  <si>
    <t>ЛС 02-09-01. Поз. 17</t>
  </si>
  <si>
    <t>18.4.2</t>
  </si>
  <si>
    <t>ЛС 02-09-01. Поз. 16</t>
  </si>
  <si>
    <t>18.4.1</t>
  </si>
  <si>
    <t>ЛС 02-09-01 Поз.: 16-19</t>
  </si>
  <si>
    <t>18.4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</si>
  <si>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100, толщина стенки до 8 мм =Ду 114х5 (дубль контроль)=, (ГЭСНм39-02-006-07)</t>
  </si>
  <si>
    <t>ЛС 02-09-01. Поз. 15</t>
  </si>
  <si>
    <t>18.3.8</t>
  </si>
  <si>
    <t>Рентгенографический контроль трубопровода через две стенки, номинальный диаметр трубопровода: свыше 50 до 100, толщина стенки до 5 мм=Ду 114х5 мм=, (ГЭСНм39-02-012-03)</t>
  </si>
  <si>
    <t>ЛС 02-09-01. Поз. 14</t>
  </si>
  <si>
    <t>18.3.7</t>
  </si>
  <si>
    <t>ЛС 02-09-01. Поз. 13</t>
  </si>
  <si>
    <t>18.3.6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</si>
  <si>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 =Ду 114х5 мм=, (ГЭСНм39-01-003-14)</t>
  </si>
  <si>
    <t>ЛС 02-09-01. Поз. 12</t>
  </si>
  <si>
    <t>18.3.5</t>
  </si>
  <si>
    <t>Предварительный подогрев сварных соединений труб, диаметр наружный: 108 мм =Ду 114 мм=, (ГЭСНм12-11-001-10)</t>
  </si>
  <si>
    <t>Контроль процессов сварки и наплавки, номинальный диаметр трубопровода: 100 =Ду 114мм=, (ГЭСНм39-06-003-08)</t>
  </si>
  <si>
    <t>ЛС 02-09-01. Поз. 11</t>
  </si>
  <si>
    <t>18.3.4</t>
  </si>
  <si>
    <t>Контроль сборки деталей трубопроводов под сварку и наплавку на месте монтажа, номинальный диаметр трубопровода: 100 =Ду 114мм=, (ГЭСНм39-06-002-05)</t>
  </si>
  <si>
    <t>ЛС 02-09-01. Поз. 10</t>
  </si>
  <si>
    <t>18.3.3</t>
  </si>
  <si>
    <t>Контроль подготовки деталей трубопроводов под сварку и наплавку на сборочной площадке, номинальный диаметр трубопровода: 100 =Ду 114мм=, (ГЭСНм39-06-001-05)</t>
  </si>
  <si>
    <t>ЛС 02-09-01. Поз. 9</t>
  </si>
  <si>
    <t>18.3.2</t>
  </si>
  <si>
    <t>Протравка и промывка труб различными реактивами, диаметр труб наружный: 108 мм=Продувка труб воздухом Ду 114мм=, (ГЭСНм12-11-004-06)</t>
  </si>
  <si>
    <t>ЛС 02-09-01. Поз. 8</t>
  </si>
  <si>
    <t>18.3.1</t>
  </si>
  <si>
    <t>ЛС 02-09-01 Поз.: 8-15</t>
  </si>
  <si>
    <t>18.3</t>
  </si>
  <si>
    <t>Задвижка ЗМС-100х21 К1 ТЗ №3, (Материал Заказчика)</t>
  </si>
  <si>
    <t>ЛС 02-09-01 Поз.: 20</t>
  </si>
  <si>
    <t>ЛС 02-09-01. Поз. 7</t>
  </si>
  <si>
    <t>Добавлять на 1 стык, диаметр трубопровода наружный 108 мм к норме 12-20-030-06 (в составе работ: Очистка сварных монтажных соединений и околошовной зоны, ВИК, предварительный подогрев стыка), (ГЭСНм12-20-030-22)</t>
  </si>
  <si>
    <t>ЛС 02-09-01. Поз. 6</t>
  </si>
  <si>
    <t>18.2.4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</si>
  <si>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108 мм =Монтаж трубопровода Ду114х5 мм, сталь 09Г2С (в составе работ гидравлическое испытание)=, (ГЭСНм12-20-030-06)</t>
  </si>
  <si>
    <t>18.2.3</t>
  </si>
  <si>
    <t>Сварное соединение трубопроводов из стальных труб на номинальное давление свыше 10 до 50 МПа, диаметр труб наружный и номинальный: 114х65 мм =Приварка ответных фланцев=, (ГЭСНм12-01-014-07)</t>
  </si>
  <si>
    <t>18.2.2</t>
  </si>
  <si>
    <t>Арматура фланцевая с ручным приводом или без привода водопроводная на номинальное давление до 10 МПа, номинальный диаметр: 100 мм =Монтаж задвижки клиновой ручным приводом ЗКС Ду100 Ру21кгс/см2 с комплектом ответных фланцев=, (ГЭСНм12-12-002-10)</t>
  </si>
  <si>
    <t>ЛС 02-09-01. Поз. 3</t>
  </si>
  <si>
    <t>18.2.1</t>
  </si>
  <si>
    <t>ЛС 02-09-01 Поз.: 3-7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</si>
  <si>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108 мм =Демонтаж трубопровода Ду114х5 мм, сталь 09Г2С=, (ГЭСНм12-20-030-06)</t>
  </si>
  <si>
    <t>18.1.2</t>
  </si>
  <si>
    <t>Арматура фланцевая с ручным приводом или без привода водопроводная на номинальное давление до 10 МПа, номинальный диаметр: 100 мм =Демонтаж задвижки клиновой ручным приводом ЗМС Ду100 Ру21кгс/см2 с комплектом ответных фланцев=, (ГЭСНм12-12-002-10)</t>
  </si>
  <si>
    <t>18.1.1</t>
  </si>
  <si>
    <t>ЛС 02-09-01 Поз.: 1, 2</t>
  </si>
  <si>
    <t>ЛС 02-08-01. Поз. 22</t>
  </si>
  <si>
    <t>ЛС 02-08-01. Поз. 21</t>
  </si>
  <si>
    <t>ЛС 02-08-01 Поз.: 21, 22</t>
  </si>
  <si>
    <t>ЛС 02-08-01. Поз. 19</t>
  </si>
  <si>
    <t>17.4.4</t>
  </si>
  <si>
    <t>ЛС 02-08-01. Поз. 18</t>
  </si>
  <si>
    <t>17.4.3</t>
  </si>
  <si>
    <t>ЛС 02-08-01. Поз. 17</t>
  </si>
  <si>
    <t>17.4.2</t>
  </si>
  <si>
    <t>ЛС 02-08-01. Поз. 16</t>
  </si>
  <si>
    <t>17.4.1</t>
  </si>
  <si>
    <t>ЛС 02-08-01 Поз.: 16-19</t>
  </si>
  <si>
    <t>17.4</t>
  </si>
  <si>
    <t>ЛС 02-08-01. Поз. 15</t>
  </si>
  <si>
    <t>17.3.8</t>
  </si>
  <si>
    <t>ЛС 02-08-01. Поз. 14</t>
  </si>
  <si>
    <t>17.3.7</t>
  </si>
  <si>
    <t>ЛС 02-08-01. Поз. 13</t>
  </si>
  <si>
    <t>17.3.6</t>
  </si>
  <si>
    <t>ЛС 02-08-01. Поз. 12</t>
  </si>
  <si>
    <t>17.3.5</t>
  </si>
  <si>
    <t>ЛС 02-08-01. Поз. 11</t>
  </si>
  <si>
    <t>17.3.4</t>
  </si>
  <si>
    <t>ЛС 02-08-01. Поз. 10</t>
  </si>
  <si>
    <t>17.3.3</t>
  </si>
  <si>
    <t>ЛС 02-08-01. Поз. 9</t>
  </si>
  <si>
    <t>17.3.2</t>
  </si>
  <si>
    <t>ЛС 02-08-01. Поз. 8</t>
  </si>
  <si>
    <t>17.3.1</t>
  </si>
  <si>
    <t>ЛС 02-08-01 Поз.: 8-15</t>
  </si>
  <si>
    <t>17.3</t>
  </si>
  <si>
    <t>ЛС 02-08-01 Поз.: 20</t>
  </si>
  <si>
    <t>ЛС 02-08-01. Поз. 7</t>
  </si>
  <si>
    <t>ЛС 02-08-01. Поз. 6</t>
  </si>
  <si>
    <t>17.2.4</t>
  </si>
  <si>
    <t>17.2.3</t>
  </si>
  <si>
    <t>17.2.2</t>
  </si>
  <si>
    <t>ЛС 02-08-01. Поз. 3</t>
  </si>
  <si>
    <t>17.2.1</t>
  </si>
  <si>
    <t>ЛС 02-08-01 Поз.: 3-7</t>
  </si>
  <si>
    <t>17.1.2</t>
  </si>
  <si>
    <t>17.1.1</t>
  </si>
  <si>
    <t>ЛС 02-08-01 Поз.: 1, 2</t>
  </si>
  <si>
    <t>ЛС 02-07-02. Поз. 5</t>
  </si>
  <si>
    <t>16.3.2</t>
  </si>
  <si>
    <t>ЛС 02-07-02. Поз. 4</t>
  </si>
  <si>
    <t>16.3.1</t>
  </si>
  <si>
    <t>ЛС 02-07-02 Поз.: 4, 5</t>
  </si>
  <si>
    <t>Задвижка ЗМС-50х21 К1 ТЗ №5, (Материал Заказчика)</t>
  </si>
  <si>
    <t>ЛС 02-07-02 Поз.: 3</t>
  </si>
  <si>
    <t>Арматура фланцевая с ручным приводом или без привода водопроводная на номинальное давление до 10 МПа, номинальный диаметр: 50 мм =Монтаж задвижки шиберной с ручным приводом ЗМС 50х210кгс/см2 К1 без комплекта ответных фланцев=, (ГЭСНм12-12-002-07)</t>
  </si>
  <si>
    <t>ЛС 02-07-02. Поз. 2</t>
  </si>
  <si>
    <t>16.2.1</t>
  </si>
  <si>
    <t>ЛС 02-07-02 Поз.: 2</t>
  </si>
  <si>
    <t>Арматура фланцевая с ручным приводом или без привода водопроводная на номинальное давление до 10 МПа, номинальный диаметр: 50 мм =Демонтаж задвижки шиберной с ручным приводом ЗМС 50х210кгс/см2 К1 без комплекта ответных фланцев=, (ГЭСНм12-12-002-07)</t>
  </si>
  <si>
    <t>ЛС 02-07-02. Поз. 1</t>
  </si>
  <si>
    <t>16.1.1</t>
  </si>
  <si>
    <t>ЛС 02-07-02 Поз.: 1</t>
  </si>
  <si>
    <t>ЛС 02-07-01. Поз. 22</t>
  </si>
  <si>
    <t>ЛС 02-07-01. Поз. 21</t>
  </si>
  <si>
    <t>ЛС 02-07-01 Поз.: 21, 22</t>
  </si>
  <si>
    <t>ЛС 02-07-01. Поз. 19</t>
  </si>
  <si>
    <t>15.4.4</t>
  </si>
  <si>
    <t>ЛС 02-07-01. Поз. 18</t>
  </si>
  <si>
    <t>15.4.3</t>
  </si>
  <si>
    <t>ЛС 02-07-01. Поз. 17</t>
  </si>
  <si>
    <t>15.4.2</t>
  </si>
  <si>
    <t>ЛС 02-07-01. Поз. 16</t>
  </si>
  <si>
    <t>15.4.1</t>
  </si>
  <si>
    <t>ЛС 02-07-01 Поз.: 16-19</t>
  </si>
  <si>
    <t>ЛС 02-07-01. Поз. 15</t>
  </si>
  <si>
    <t>ЛС 02-07-01. Поз. 14</t>
  </si>
  <si>
    <t>15.3.7</t>
  </si>
  <si>
    <t>ЛС 02-07-01. Поз. 13</t>
  </si>
  <si>
    <t>15.3.6</t>
  </si>
  <si>
    <t>ЛС 02-07-01. Поз. 12</t>
  </si>
  <si>
    <t>15.3.5</t>
  </si>
  <si>
    <t>ЛС 02-07-01. Поз. 11</t>
  </si>
  <si>
    <t>15.3.4</t>
  </si>
  <si>
    <t>ЛС 02-07-01. Поз. 10</t>
  </si>
  <si>
    <t>15.3.3</t>
  </si>
  <si>
    <t>ЛС 02-07-01. Поз. 9</t>
  </si>
  <si>
    <t>15.3.2</t>
  </si>
  <si>
    <t>ЛС 02-07-01. Поз. 8</t>
  </si>
  <si>
    <t>15.3.1</t>
  </si>
  <si>
    <t>ЛС 02-07-01 Поз.: 8-15</t>
  </si>
  <si>
    <t>ЛС 02-07-01 Поз.: 20</t>
  </si>
  <si>
    <t>ЛС 02-07-01. Поз. 7</t>
  </si>
  <si>
    <t>15.2.5</t>
  </si>
  <si>
    <t>ЛС 02-07-01. Поз. 6</t>
  </si>
  <si>
    <t>15.2.4</t>
  </si>
  <si>
    <t>15.2.3</t>
  </si>
  <si>
    <t>15.2.2</t>
  </si>
  <si>
    <t>ЛС 02-07-01. Поз. 3</t>
  </si>
  <si>
    <t>15.2.1</t>
  </si>
  <si>
    <t>ЛС 02-07-01 Поз.: 3-7</t>
  </si>
  <si>
    <t>15.1.2</t>
  </si>
  <si>
    <t>15.1.1</t>
  </si>
  <si>
    <t>ЛС 02-07-01 Поз.: 1, 2</t>
  </si>
  <si>
    <t>ЛС 02-06-02. Поз. 5</t>
  </si>
  <si>
    <t>ЛС 02-06-02. Поз. 4</t>
  </si>
  <si>
    <t>ЛС 02-06-02 Поз.: 4, 5</t>
  </si>
  <si>
    <t>ЛС 02-06-02 Поз.: 3</t>
  </si>
  <si>
    <t>ЛС 02-06-02. Поз. 2</t>
  </si>
  <si>
    <t>14.2.1</t>
  </si>
  <si>
    <t>ЛС 02-06-02 Поз.: 2</t>
  </si>
  <si>
    <t>ЛС 02-06-02. Поз. 1</t>
  </si>
  <si>
    <t>14.1.1</t>
  </si>
  <si>
    <t>ЛС 02-06-02 Поз.: 1</t>
  </si>
  <si>
    <t>ЛС 02-06-01 Поз.: 8-15</t>
  </si>
  <si>
    <t>ЛС 02-06-01 Поз.: 20</t>
  </si>
  <si>
    <t>Сварное соединение трубопроводов из стальных труб на номинальное давление свыше 10 до 50 МПа, диаметр труб наружный и номинальный: 114х5 мм =Приварка ответных фланцев=, (ГЭСНм12-01-014-07)</t>
  </si>
  <si>
    <t>13.2.1</t>
  </si>
  <si>
    <t>ЛС 02-06-01 Поз.: 3-7</t>
  </si>
  <si>
    <t>13.1.1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</si>
  <si>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км, (02-15-1-01-0007)</t>
  </si>
  <si>
    <t>ЛС 02-05-02. Поз. 5</t>
  </si>
  <si>
    <t>12.3.2</t>
  </si>
  <si>
    <t>ЛС 02-05-02. Поз. 4</t>
  </si>
  <si>
    <t>12.3.1</t>
  </si>
  <si>
    <t>ЛС 02-05-02 Поз.: 4, 5</t>
  </si>
  <si>
    <t>12.3</t>
  </si>
  <si>
    <t>Задвижка ЗМС-50х14 К1 ТЗ №4, (Материал Заказчика)</t>
  </si>
  <si>
    <t>ЛС 02-05-02 Поз.: 3</t>
  </si>
  <si>
    <t>Арматура фланцевая с ручным приводом или без привода водопроводная на номинальное давление до 10 МПа, номинальный диаметр: 50 мм =Монтаж задвижки шиберной с ручным приводом ЗМС 50х140кгс/см2 К1 без комплекта ответных фланцев=, (ГЭСНм12-12-002-07)</t>
  </si>
  <si>
    <t>ЛС 02-05-02. Поз. 2</t>
  </si>
  <si>
    <t>12.2.1</t>
  </si>
  <si>
    <t>ЛС 02-05-02 Поз.: 2</t>
  </si>
  <si>
    <t>Арматура фланцевая с ручным приводом или без привода водопроводная на номинальное давление до 10 МПа, номинальный диаметр: 50 мм =Демонтаж задвижки шиберной с ручным приводом ЗМС 50х140кгс/см2 К1 без комплекта ответных фланцев=, (ГЭСНм12-12-002-07)</t>
  </si>
  <si>
    <t>ЛС 02-05-02. Поз. 1</t>
  </si>
  <si>
    <t>12.1.1</t>
  </si>
  <si>
    <t>ЛС 02-05-02 Поз.: 1</t>
  </si>
  <si>
    <t>11.3.2</t>
  </si>
  <si>
    <t>11.3.1</t>
  </si>
  <si>
    <t>ЛС 02-05-01 Поз.: 4, 5</t>
  </si>
  <si>
    <t>Задвижка ЗМС-100х14 К1 ТЗ №2, (Материал Заказчика)</t>
  </si>
  <si>
    <t>ЛС 02-05-01 Поз.: 3</t>
  </si>
  <si>
    <t>11.2.1</t>
  </si>
  <si>
    <t>ЛС 02-05-01 Поз.: 2</t>
  </si>
  <si>
    <t>11.1.1</t>
  </si>
  <si>
    <t>ЛС 02-05-01 Поз.: 1</t>
  </si>
  <si>
    <t>ЛС 02-04-02. Поз. 5</t>
  </si>
  <si>
    <t>10.3.2</t>
  </si>
  <si>
    <t>ЛС 02-04-02. Поз. 4</t>
  </si>
  <si>
    <t>10.3.1</t>
  </si>
  <si>
    <t>ЛС 02-04-02 Поз.: 4, 5</t>
  </si>
  <si>
    <t>ЛС 02-04-02 Поз.: 3</t>
  </si>
  <si>
    <t>ЛС 02-04-02. Поз. 2</t>
  </si>
  <si>
    <t>10.2.1</t>
  </si>
  <si>
    <t>ЛС 02-04-02 Поз.: 2</t>
  </si>
  <si>
    <t>ЛС 02-04-02. Поз. 1</t>
  </si>
  <si>
    <t>10.1.1</t>
  </si>
  <si>
    <t>ЛС 02-04-02 Поз.: 1</t>
  </si>
  <si>
    <t>9.3.2</t>
  </si>
  <si>
    <t>9.3.1</t>
  </si>
  <si>
    <t>ЛС 02-04-01 Поз.: 4, 5</t>
  </si>
  <si>
    <t>ЛС 02-04-01 Поз.: 3</t>
  </si>
  <si>
    <t>9.2.1</t>
  </si>
  <si>
    <t>ЛС 02-04-01 Поз.: 2</t>
  </si>
  <si>
    <t>9.1.1</t>
  </si>
  <si>
    <t>ЛС 02-04-01 Поз.: 1</t>
  </si>
  <si>
    <t>ЛС 02-03-03. Поз. 18</t>
  </si>
  <si>
    <t>Антикоррозионная защита металлических конструкций объектов нефтегазовой отрасли: грунтовкой цинконаполненной полиуретановой толщиной слоя 80 мкм, (ГЭСН13-11-008-01)</t>
  </si>
  <si>
    <t>ЛС 02-03-03. Поз. 17</t>
  </si>
  <si>
    <t>ЛС 02-03-03. Поз. 16</t>
  </si>
  <si>
    <t>ЛС 02-03-03. Поз. 15</t>
  </si>
  <si>
    <t>ЛС 02-03-03 Поз.: 15-18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</si>
  <si>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до 32, толщина стенки до 8 мм =дубль контроль=, (ГЭСНм39-02-006-01)</t>
  </si>
  <si>
    <t>ЛС 02-03-03. Поз. 14</t>
  </si>
  <si>
    <t>ЛС 02-03-03. Поз. 13</t>
  </si>
  <si>
    <t>Визуальный и измерительный контроль сварных соединений трубопроводов, номинальный диаметр: свыше 25 до 50, (ГЭСНм39-02-001-02)</t>
  </si>
  <si>
    <t>ЛС 02-03-03. Поз. 12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</si>
  <si>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мм, (ГЭСНм39-01-003-05)</t>
  </si>
  <si>
    <t>ЛС 02-03-03. Поз. 11</t>
  </si>
  <si>
    <t>Предварительный подогрев сварных соединений труб, диаметр наружный: 32 мм, (ГЭСНм12-11-001-04)</t>
  </si>
  <si>
    <t>Контроль процессов сварки и наплавки, номинальный диаметр трубопровода: 32 мм, (ГЭСНм39-06-003-03)</t>
  </si>
  <si>
    <t>ЛС 02-03-03. Поз. 10</t>
  </si>
  <si>
    <t>Контроль сборки деталей трубопроводов под сварку и наплавку на месте монтажа, номинальный диаметр трубопровода: 32, (ГЭСНм39-06-002-02)</t>
  </si>
  <si>
    <t>ЛС 02-03-03. Поз. 9</t>
  </si>
  <si>
    <t>Контроль подготовки деталей трубопроводов под сварку и наплавку на сборочной площадке, номинальный диаметр трубопровода: 32, (ГЭСНм39-06-001-02)</t>
  </si>
  <si>
    <t>ЛС 02-03-03. Поз. 8</t>
  </si>
  <si>
    <t>8.3.2</t>
  </si>
  <si>
    <t>ЛС 02-03-03. Поз. 7</t>
  </si>
  <si>
    <t>8.3.1</t>
  </si>
  <si>
    <t>ЛС 02-03-03 Поз.: 7-14</t>
  </si>
  <si>
    <t>Задвижка ЗКС-20х160 (ОЛ 3 ГКС), (Материал Заказчика)</t>
  </si>
  <si>
    <t>ЛС 02-03-03 Поз.: 19</t>
  </si>
  <si>
    <t>ЛС 02-03-03. Поз. 6</t>
  </si>
  <si>
    <t>ЛС 02-03-03. Поз. 5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</si>
  <si>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25-32 мм =Ду32х3 мм (труба 09Г2С )=, (ГЭСНм12-20-030-01)</t>
  </si>
  <si>
    <t>ЛС 02-03-03. Поз. 4</t>
  </si>
  <si>
    <t>Арматура приварная с ручным приводом или без привода водопроводная на номинальное давление до 10 МПа, номинальный диаметр: 20 мм =Монтаж задвижек клиновых с ручным приводом ЗКС 20-160 под приварку=, (ГЭСНм12-12-006-03)</t>
  </si>
  <si>
    <t>ЛС 02-03-03. Поз. 3</t>
  </si>
  <si>
    <t>8.2.1</t>
  </si>
  <si>
    <t>ЛС 02-03-03 Поз.: 3-6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</si>
  <si>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25-32 мм =Демонтаж трубопровода надземного на опорах Ду32х3 мм (труба 09Г2С )=, (ГЭСНм12-20-030-01)</t>
  </si>
  <si>
    <t>ЛС 02-03-03. Поз. 2</t>
  </si>
  <si>
    <t>Арматура приварная с ручным приводом или без привода водопроводная на номинальное давление до 10 МПа, номинальный диаметр: 20 мм =Демонтаж задвижек клиновых с ручным приводом ЗКС 20-160 под приварку=, (ГЭСНм12-12-006-03)</t>
  </si>
  <si>
    <t>ЛС 02-03-03. Поз. 1</t>
  </si>
  <si>
    <t>8.1.1</t>
  </si>
  <si>
    <t>ЛС 02-03-03 Поз.: 1, 2</t>
  </si>
  <si>
    <t>ЛС 02-03-02. Поз. 18</t>
  </si>
  <si>
    <t>7.4.4</t>
  </si>
  <si>
    <t>ЛС 02-03-02. Поз. 17</t>
  </si>
  <si>
    <t>7.4.3</t>
  </si>
  <si>
    <t>ЛС 02-03-02. Поз. 16</t>
  </si>
  <si>
    <t>7.4.2</t>
  </si>
  <si>
    <t>ЛС 02-03-02. Поз. 15</t>
  </si>
  <si>
    <t>7.4.1</t>
  </si>
  <si>
    <t>ЛС 02-03-02 Поз.: 15-18</t>
  </si>
  <si>
    <t>7.4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</si>
  <si>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100 до 200, толщина стенки до 8 мм (дубль контроль), (ГЭСНм39-02-006-10)</t>
  </si>
  <si>
    <t>ЛС 02-03-02. Поз. 14</t>
  </si>
  <si>
    <t>7.3.8</t>
  </si>
  <si>
    <t>ЛС 02-03-02. Поз. 13</t>
  </si>
  <si>
    <t>7.3.7</t>
  </si>
  <si>
    <t>ЛС 02-03-02. Поз. 12</t>
  </si>
  <si>
    <t>7.3.6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</si>
  <si>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мм, (ГЭСНм39-01-003-23)</t>
  </si>
  <si>
    <t>ЛС 02-03-02. Поз. 11</t>
  </si>
  <si>
    <t>7.3.5</t>
  </si>
  <si>
    <t>Предварительный подогрев сварных соединений труб, диаметр наружный: 159 мм =Ду159мм=, (ГЭСНм12-11-001-12)</t>
  </si>
  <si>
    <t>Контроль процессов сварки и наплавки, номинальный диаметр трубопровода: 150 =Ду159мм=, (ГЭСНм39-06-003-10)</t>
  </si>
  <si>
    <t>ЛС 02-03-02. Поз. 10</t>
  </si>
  <si>
    <t>7.3.4</t>
  </si>
  <si>
    <t>Контроль сборки деталей трубопроводов под сварку и наплавку на месте монтажа, номинальный диаметр трубопровода: 150 =Ду159мм=, (ГЭСНм39-06-002-07)</t>
  </si>
  <si>
    <t>ЛС 02-03-02. Поз. 9</t>
  </si>
  <si>
    <t>7.3.3</t>
  </si>
  <si>
    <t>Контроль подготовки деталей трубопроводов под сварку и наплавку на сборочной площадке, номинальный диаметр трубопровода: 150 =Ду159мм=, (ГЭСНм39-06-001-07)</t>
  </si>
  <si>
    <t>ЛС 02-03-02. Поз. 8</t>
  </si>
  <si>
    <t>7.3.2</t>
  </si>
  <si>
    <t>Протравка и промывка труб различными реактивами, диаметр труб наружный: 133-159 мм =Продувка труб воздухом Ду159мм=, (ГЭСНм12-11-004-07)</t>
  </si>
  <si>
    <t>ЛС 02-03-02. Поз. 7</t>
  </si>
  <si>
    <t>7.3.1</t>
  </si>
  <si>
    <t>ЛС 02-03-02 Поз.: 7-14</t>
  </si>
  <si>
    <t>7.3</t>
  </si>
  <si>
    <t>Кран шаровый Ду150 Ру100 Р-Н (ОЛ 2 ГКС), (Материал Заказчика)</t>
  </si>
  <si>
    <t>ЛС 02-03-02 Поз.: 19</t>
  </si>
  <si>
    <t>Трубы стальные бесшовные горячедеформированные со снятой фаской из стали марок 10, 20, 35, наружный диаметр 159 мм, толщина стенки 8 мм, (ФСБЦ-23.3.03.02-0141)</t>
  </si>
  <si>
    <t>ЛС 02-03-02. Поз. 6</t>
  </si>
  <si>
    <t>7.2.4</t>
  </si>
  <si>
    <t>Добавлять на 1 стык, диаметр трубопровода наружный 159 мм к норме 12-20-030-08  (в составе работ: Очистка сварных монтажных соединений и околошовной зоны, ВИК, предварительный подогрев стыка), (ГЭСНм12-20-030-24)</t>
  </si>
  <si>
    <t>ЛС 02-03-02. Поз. 5</t>
  </si>
  <si>
    <t>7.2.3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</si>
  <si>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159 мм =Ду159х8 мм, сталь 09Г2С ( в составе работ гидравлическое испытание)=, (ГЭСНм12-20-030-08)</t>
  </si>
  <si>
    <t>ЛС 02-03-02. Поз. 4</t>
  </si>
  <si>
    <t>7.2.2</t>
  </si>
  <si>
    <t>Арматура приварная с ручным приводом или без привода водопроводная на номинальное давление до 10 МПа, номинальный диаметр: 150 мм =Монтаж крана шарового надземного с ручным приводом Ду150 Ру100кгс/см2 под приварку=, (ГЭСНм12-12-006-12)</t>
  </si>
  <si>
    <t>ЛС 02-03-02. Поз. 3</t>
  </si>
  <si>
    <t>7.2.1</t>
  </si>
  <si>
    <t>ЛС 02-03-02 Поз.: 3-6</t>
  </si>
  <si>
    <t>7.2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</si>
  <si>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159 мм =Демонтаж трубопровода надземного на опорах Ду159х8 мм, сталь 09Г2С=, (ГЭСНм12-20-030-08)</t>
  </si>
  <si>
    <t>ЛС 02-03-02. Поз. 2</t>
  </si>
  <si>
    <t>7.1.2</t>
  </si>
  <si>
    <t>Арматура приварная с ручным приводом или без привода водопроводная на номинальное давление до 10 МПа, номинальный диаметр: 150 мм =Демонтаж крана шарового надземного с ручным приводом Ду150 Ру100кгс/см2 под приварку=, (ГЭСНм12-12-006-12)</t>
  </si>
  <si>
    <t>ЛС 02-03-02. Поз. 1</t>
  </si>
  <si>
    <t>7.1.1</t>
  </si>
  <si>
    <t>ЛС 02-03-02 Поз.: 1, 2</t>
  </si>
  <si>
    <t>ЛС 02-03-01. Поз. 18</t>
  </si>
  <si>
    <t>ЛС 02-03-01. Поз. 17</t>
  </si>
  <si>
    <t>ЛС 02-03-01. Поз. 16</t>
  </si>
  <si>
    <t>ЛС 02-03-01. Поз. 15</t>
  </si>
  <si>
    <t>ЛС 02-03-01 Поз.: 15-18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</si>
  <si>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32 до 65, толщина стенки до 8 мм =дубль контроль=, (ГЭСНм39-02-006-02)</t>
  </si>
  <si>
    <t>ЛС 02-03-01. Поз. 14</t>
  </si>
  <si>
    <t>Рентгенографический контроль трубопровода через две стенки, номинальный диаметр трубопровода: до 50, толщина стенки свыше 5 мм до 11 мм, (ГЭСНм39-02-012-02)</t>
  </si>
  <si>
    <t>ЛС 02-03-01. Поз. 13</t>
  </si>
  <si>
    <t>Визуальный и измерительный контроль сварных соединений трубопроводов, номинальный диаметр: свыше 50 до 100, (ГЭСНм39-02-001-03)</t>
  </si>
  <si>
    <t>ЛС 02-03-01. Поз. 12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</si>
  <si>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8 мм, (ГЭСНм39-01-003-09)</t>
  </si>
  <si>
    <t>ЛС 02-03-01. Поз. 11</t>
  </si>
  <si>
    <t>Предварительный подогрев сварных соединений труб, диаметр наружный: 57 мм, (ГЭСНм12-11-001-07)</t>
  </si>
  <si>
    <t>Контроль процессов сварки и наплавки, номинальный диаметр трубопровода: 50 =Ду57мм=, (ГЭСНм39-06-003-05)</t>
  </si>
  <si>
    <t>ЛС 02-03-01. Поз. 10</t>
  </si>
  <si>
    <t>Контроль сборки деталей трубопроводов под сварку и наплавку на месте монтажа, номинальный диаметр трубопровода: 50 =Ду57мм=, (ГЭСНм39-06-002-03)</t>
  </si>
  <si>
    <t>ЛС 02-03-01. Поз. 9</t>
  </si>
  <si>
    <t>Контроль подготовки деталей трубопроводов под сварку и наплавку на сборочной площадке, номинальный диаметр трубопровода: 50 =Ду57мм=, (ГЭСНм39-06-001-03)</t>
  </si>
  <si>
    <t>ЛС 02-03-01. Поз. 8</t>
  </si>
  <si>
    <t>6.3.2</t>
  </si>
  <si>
    <t>Протравка и промывка труб различными реактивами, диаметр труб наружный: 57 мм Продувка труб Ду57мм воздухом=, (ГЭСНм12-11-004-03)</t>
  </si>
  <si>
    <t>ЛС 02-03-01. Поз. 7</t>
  </si>
  <si>
    <t>6.3.1</t>
  </si>
  <si>
    <t>ЛС 02-03-01 Поз.: 7-14</t>
  </si>
  <si>
    <t>6.3</t>
  </si>
  <si>
    <t>Кран шаровый Ду50 Ру80 (ОЛ 4 ГКС), (Материал Заказчика)</t>
  </si>
  <si>
    <t>ЛС 02-03-01 Поз.: 19</t>
  </si>
  <si>
    <t>Трубы стальные бесшовные горячедеформированные со снятой фаской из стали марок 10, 20, 35, наружный диаметр 57 мм, толщина стенки 6 мм, (ФСБЦ-23.3.03.02-0035)</t>
  </si>
  <si>
    <t>ЛС 02-03-01. Поз. 6</t>
  </si>
  <si>
    <t>Добавлять на 1 стык, диаметр трубопровода наружный 57 мм к норме 12-20-030-03 (в составе работ: Очистка сварных монтажных соединений и околошовной зоны, ВИК, предварительный подогрев стыка), (ГЭСНм12-20-030-19)</t>
  </si>
  <si>
    <t>ЛС 02-03-01. Поз. 5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</si>
  <si>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57 мм =Ду 57х6 мм, сталь 09Г2С (в составе работ гидравлическое испытание=, (ГЭСНм12-20-030-03)</t>
  </si>
  <si>
    <t>ЛС 02-03-01. Поз. 4</t>
  </si>
  <si>
    <t>ЛС 02-03-01. Поз. 3</t>
  </si>
  <si>
    <t>6.2.1</t>
  </si>
  <si>
    <t>ЛС 02-03-01 Поз.: 3-6</t>
  </si>
  <si>
    <t>6.2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</si>
  <si>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57 мм =Демонтаж трубопровода надземного на опорах 57х6 мм, сталь 09Г2С=, (ГЭСНм12-20-030-03)</t>
  </si>
  <si>
    <t>6.1.1</t>
  </si>
  <si>
    <t>ЛС 02-03-01 Поз.: 1, 2</t>
  </si>
  <si>
    <t>ЛС 02-02-02. Поз. 19</t>
  </si>
  <si>
    <t>5.4.4</t>
  </si>
  <si>
    <t>ЛС 02-02-02. Поз. 18</t>
  </si>
  <si>
    <t>5.4.3</t>
  </si>
  <si>
    <t>ЛС 02-02-02. Поз. 17</t>
  </si>
  <si>
    <t>5.4.2</t>
  </si>
  <si>
    <t>ЛС 02-02-02. Поз. 16</t>
  </si>
  <si>
    <t>5.4.1</t>
  </si>
  <si>
    <t>ЛС 02-02-02 Поз.: 16-19</t>
  </si>
  <si>
    <t>5.4</t>
  </si>
  <si>
    <t>ЛС 02-02-02. Поз. 15</t>
  </si>
  <si>
    <t>5.3.7</t>
  </si>
  <si>
    <t>ЛС 02-02-02. Поз. 14</t>
  </si>
  <si>
    <t>5.3.6</t>
  </si>
  <si>
    <t>ЛС 02-02-02. Поз. 13</t>
  </si>
  <si>
    <t>5.3.5</t>
  </si>
  <si>
    <t>ЛС 02-02-02. Поз. 12</t>
  </si>
  <si>
    <t>5.3.4</t>
  </si>
  <si>
    <t>ЛС 02-02-02. Поз. 11</t>
  </si>
  <si>
    <t>5.3.3</t>
  </si>
  <si>
    <t>ЛС 02-02-02. Поз. 10</t>
  </si>
  <si>
    <t>5.3.2</t>
  </si>
  <si>
    <t>ЛС 02-02-02. Поз. 9</t>
  </si>
  <si>
    <t>5.3.1</t>
  </si>
  <si>
    <t>ЛС 02-02-02 Поз.: 9-15</t>
  </si>
  <si>
    <t>5.3</t>
  </si>
  <si>
    <t>Кран шаровый Ду 15 мм, Ру 8,0 Мпа, (Материал Заказчика)</t>
  </si>
  <si>
    <t>Кран шаровой DN 025 PN 080 Ст.09Г2С, под приварку КШ.П.025.080-02, (Материал Заказчика)</t>
  </si>
  <si>
    <t>ЛС 02-02-02. Поз. 8</t>
  </si>
  <si>
    <t>5.2.5</t>
  </si>
  <si>
    <t>ЛС 02-02-02. Поз. 7</t>
  </si>
  <si>
    <t>5.2.4</t>
  </si>
  <si>
    <t>ЛС 02-02-02. Поз. 6</t>
  </si>
  <si>
    <t>5.2.3</t>
  </si>
  <si>
    <t>Арматура приварная с ручным приводом или без привода водопроводная на номинальное давление до 10 МПа, номинальный диаметр: 25 мм =Монтаж кранов шаровых Ду25 Ру80кгс/чс2 под приварку=, (ГЭСНм12-12-006-04)</t>
  </si>
  <si>
    <t>ЛС 02-02-02. Поз. 5</t>
  </si>
  <si>
    <t>5.2.2</t>
  </si>
  <si>
    <t>Арматура муфтовая с ручным приводом или без привода водопроводная на номинальное давление до 10 МПа, номинальный диаметр: 15 мм =Монтаж крана шарового с ручным приводом Ду15 Ру80кгс/см2 муфтового=, (ГЭСНм12-12-009-02)</t>
  </si>
  <si>
    <t>ЛС 02-02-02. Поз. 4</t>
  </si>
  <si>
    <t>5.2.1</t>
  </si>
  <si>
    <t>ЛС 02-02-02 Поз.: 4-8</t>
  </si>
  <si>
    <t>5.2</t>
  </si>
  <si>
    <t>ЛС 02-02-02. Поз. 3</t>
  </si>
  <si>
    <t>Арматура приварная с ручным приводом или без привода водопроводная на номинальное давление до 10 МПа, номинальный диаметр: 25 мм =Демонтаж кранов шаровых Ду25 Ру80кгс/чс2 под приварку=, (ГЭСНм12-12-006-04)</t>
  </si>
  <si>
    <t>ЛС 02-02-02. Поз. 2</t>
  </si>
  <si>
    <t>5.1.2</t>
  </si>
  <si>
    <t>ЛС 02-02-02. Поз. 1</t>
  </si>
  <si>
    <t>5.1.1</t>
  </si>
  <si>
    <t>ЛС 02-02-02 Поз.: 1-3</t>
  </si>
  <si>
    <t>Клапан Р-Н игольчатый муфтовый ВИ15х160, (МТР Заказчика)</t>
  </si>
  <si>
    <t>ЛС 02-02-01 Поз.: 3</t>
  </si>
  <si>
    <t>4.3</t>
  </si>
  <si>
    <t>4.2.1</t>
  </si>
  <si>
    <t>4.2</t>
  </si>
  <si>
    <t>4.1.1</t>
  </si>
  <si>
    <t>ЛС 02-01-03 Поз.: 3</t>
  </si>
  <si>
    <t>3.3</t>
  </si>
  <si>
    <t>ЛС 02-01-03. Поз. 2</t>
  </si>
  <si>
    <t>3.2.1</t>
  </si>
  <si>
    <t>ЛС 02-01-03 Поз.: 2</t>
  </si>
  <si>
    <t>ЛС 02-01-03. Поз. 1</t>
  </si>
  <si>
    <t>3.1.1</t>
  </si>
  <si>
    <t>ЛС 02-01-03 Поз.: 1</t>
  </si>
  <si>
    <t>ЛС 02-01-02. Поз. 18</t>
  </si>
  <si>
    <t>ЛС 02-01-02. Поз. 17</t>
  </si>
  <si>
    <t>ЛС 02-01-02. Поз. 16</t>
  </si>
  <si>
    <t>ЛС 02-01-02. Поз. 15</t>
  </si>
  <si>
    <t>ЛС 02-01-02 Поз.: 15-18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</si>
  <si>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100 до 200, толщина стенки до 8 мм =дубль контроль=, (ГЭСНм39-02-006-10)</t>
  </si>
  <si>
    <t>ЛС 02-01-02. Поз. 14</t>
  </si>
  <si>
    <t>ЛС 02-01-02. Поз. 13</t>
  </si>
  <si>
    <t>ЛС 02-01-02. Поз. 12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</si>
  <si>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мм, (ГЭСНм39-01-003-22)</t>
  </si>
  <si>
    <t>ЛС 02-01-02. Поз. 11</t>
  </si>
  <si>
    <t>Предварительный подогрев сварных соединений труб, диаметр наружный: 159 мм, (ГЭСНм12-11-001-12)</t>
  </si>
  <si>
    <t>ЛС 02-01-02. Поз. 10</t>
  </si>
  <si>
    <t>ЛС 02-01-02. Поз. 9</t>
  </si>
  <si>
    <t>ЛС 02-01-02. Поз. 8</t>
  </si>
  <si>
    <t>2.3.2</t>
  </si>
  <si>
    <t>ЛС 02-01-02. Поз. 7</t>
  </si>
  <si>
    <t>2.3.1</t>
  </si>
  <si>
    <t>ЛС 02-01-02 Поз.: 7-14</t>
  </si>
  <si>
    <t>2.3</t>
  </si>
  <si>
    <t>Кран шаровый Ду150 Ру80 ПГ-Н (ОЛ 2 СДГ), (Материал Заказчика)</t>
  </si>
  <si>
    <t>ЛС 02-01-02 Поз.: 19</t>
  </si>
  <si>
    <t>Трубы стальные бесшовные горячедеформированные со снятой фаской из стали марок 10, 20, 35, наружный диаметр 159 мм, толщина стенки 6 мм, (ФСБЦ-23.3.03.02-0139)</t>
  </si>
  <si>
    <t>ЛС 02-01-02. Поз. 6</t>
  </si>
  <si>
    <t>ЛС 02-01-02. Поз. 5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</si>
  <si>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159 мм =Ду159х6 мм, сталь 09Г2С ( в составе работ гидравлическое испытание)=, (ГЭСНм12-20-030-08)</t>
  </si>
  <si>
    <t>ЛС 02-01-02. Поз. 4</t>
  </si>
  <si>
    <t>Арматура приварная с ручным приводом или без привода водопроводная на номинальное давление до 10 МПа, номинальный диаметр: 150 мм =Монтаж крана шарового надземного с пневмогидравлическим приводом Ду150 Ру80кгс/см2 под приварку=, (ГЭСНм12-12-006-12)</t>
  </si>
  <si>
    <t>ЛС 02-01-02. Поз. 3</t>
  </si>
  <si>
    <t>2.2.1</t>
  </si>
  <si>
    <t>ЛС 02-01-02 Поз.: 3-6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</si>
  <si>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159 мм =Демонтаж трубопровода надземного на опорах Ду159х6 мм, сталь 09Г2С=, (ГЭСНм12-20-030-08)</t>
  </si>
  <si>
    <t>ЛС 02-01-02. Поз. 2</t>
  </si>
  <si>
    <t>Арматура приварная с ручным приводом или без привода водопроводная на номинальное давление до 10 МПа, номинальный диаметр: 150 мм =Демонтаж крана шарового надземного с пневмогидравлическим приводом Ду150 Ру80кгс/см2 под приварку=, (ГЭСНм12-12-006-12)</t>
  </si>
  <si>
    <t>ЛС 02-01-02. Поз. 1</t>
  </si>
  <si>
    <t>2.1.1</t>
  </si>
  <si>
    <t>ЛС 02-01-02 Поз.: 1, 2</t>
  </si>
  <si>
    <t>ЛС 02-01-01. Поз. 18</t>
  </si>
  <si>
    <t>ЛС 02-01-01. Поз. 17</t>
  </si>
  <si>
    <t>ЛС 02-01-01. Поз. 16</t>
  </si>
  <si>
    <t>ЛС 02-01-01. Поз. 15</t>
  </si>
  <si>
    <t>ЛС 02-01-01 Поз.: 15-18</t>
  </si>
  <si>
    <t>ЛС 02-01-01. Поз. 14</t>
  </si>
  <si>
    <t>ЛС 02-01-01. Поз. 13</t>
  </si>
  <si>
    <t>ЛС 02-01-01. Поз. 12</t>
  </si>
  <si>
    <t>ЛС 02-01-01. Поз. 11</t>
  </si>
  <si>
    <t>Контроль процессов сварки и наплавки, номинальный диаметр трубопровода: 50 =Ду 57мм=, (ГЭСНм39-06-003-05)</t>
  </si>
  <si>
    <t>ЛС 02-01-01. Поз. 10</t>
  </si>
  <si>
    <t>ЛС 02-01-01. Поз. 9</t>
  </si>
  <si>
    <t>Контроль подготовки деталей трубопроводов под сварку и наплавку на сборочной площадке, номинальный диаметр трубопровода: 50 =Ду 57мм=, (ГЭСНм39-06-001-03)</t>
  </si>
  <si>
    <t>1.3.2</t>
  </si>
  <si>
    <t>Протравка и промывка труб различными реактивами, диаметр труб наружный: 57 мм =Продувка труб Ду57мм воздухом=, (ГЭСНм12-11-004-03)</t>
  </si>
  <si>
    <t>1.3.1</t>
  </si>
  <si>
    <t>ЛС 02-01-01 Поз.: 7-14</t>
  </si>
  <si>
    <t>1.3</t>
  </si>
  <si>
    <t>Кран шаровый Ду50 Ру80 Р-Н (ОЛ 1 СДГ), (Материал Заказчика)</t>
  </si>
  <si>
    <t>ЛС 02-01-01 Поз.: 19</t>
  </si>
  <si>
    <t>Трубы стальные бесшовные горячедеформированные со снятой фаской из стали марок 10, 20, 35, наружный диаметр 57 мм, толщина стенки 5 мм, (ФСБЦ-23.3.03.02-0033)</t>
  </si>
  <si>
    <t>ЛС 02-01-01. Поз. 6</t>
  </si>
  <si>
    <t>ЛС 02-01-01. Поз. 5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</si>
  <si>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57 мм =Ду 57х5 мм, сталь 09Г2С (в составе работ гидравлическое испытание=, (ГЭСНм12-20-030-03)</t>
  </si>
  <si>
    <t>1.2.1</t>
  </si>
  <si>
    <t>ЛС 02-01-01 Поз.: 3-6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</si>
  <si>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57 мм =Демонтаж трубопровода надземного на опорах 57х5 мм, сталь 09Г2С=, (ГЭСНм12-20-030-03)</t>
  </si>
  <si>
    <t>1.1.1</t>
  </si>
  <si>
    <t>С учетом тендерного коэффициента:</t>
  </si>
  <si>
    <t>Раздел 18. Цех подготовки топливного и импульсного газа инв.№5738.
Проведение работ по замене задвижек клиновых ЗКС 20-160 тех.№№4.1д, 4.2д, 38.1, 38.2.</t>
  </si>
  <si>
    <t>Раздел 17. Цех подготовки топливного и импульсного газа инв.№5738.
Проведение работ по замене кранов шаровых Р-Н Ду150 Ру80кгс/см2 тех.№№25.4, 25.5, 25.6.</t>
  </si>
  <si>
    <t>16.4.4</t>
  </si>
  <si>
    <t>16.4.3</t>
  </si>
  <si>
    <t>16.4.2</t>
  </si>
  <si>
    <t>16.4.1</t>
  </si>
  <si>
    <t>16.3.8</t>
  </si>
  <si>
    <t>16.3.7</t>
  </si>
  <si>
    <t>16.3.6</t>
  </si>
  <si>
    <t>16.3.5</t>
  </si>
  <si>
    <t>16.3.4</t>
  </si>
  <si>
    <t>16.3.3</t>
  </si>
  <si>
    <t>16.2.4</t>
  </si>
  <si>
    <t>16.2.3</t>
  </si>
  <si>
    <t>16.2.2</t>
  </si>
  <si>
    <t>16.1.2</t>
  </si>
  <si>
    <t>Раздел 16. Цех подготовки топливного и импульсного газа инв.№5738.
Проведение работ по замене кранов шаровых Р-Н Ду50 Ру80кгс/см2 тех.№6д.</t>
  </si>
  <si>
    <t>ЛС 02-02-02 Поз.: 20-23</t>
  </si>
  <si>
    <t>15.1.3</t>
  </si>
  <si>
    <t>Раздел 15. Цех осушки и регенерации ТЭГа инв.№2430.
Проведение работ по замене кранов шаровых Ду15 Ру80кгс/см2, кранов шаровых Ду 25 Ру80кгс/см2</t>
  </si>
  <si>
    <t>Раздел 14. Цех осушки газа и регенерации ТЭГа инв.2430. 
Проведение работ по замене вентилей игольчатых ВИ 15х160</t>
  </si>
  <si>
    <t>Раздел 13. Цех входа и сепарации газа инв.№2428.                                   Проведение работ по замене вентилей игольчатых ВИ 15х160</t>
  </si>
  <si>
    <t>12.4.4</t>
  </si>
  <si>
    <t>12.4.3</t>
  </si>
  <si>
    <t>12.4.2</t>
  </si>
  <si>
    <t>12.4.1</t>
  </si>
  <si>
    <t>12.4</t>
  </si>
  <si>
    <t>12.3.8</t>
  </si>
  <si>
    <t>12.3.7</t>
  </si>
  <si>
    <t>12.3.6</t>
  </si>
  <si>
    <t>12.3.5</t>
  </si>
  <si>
    <t>12.3.4</t>
  </si>
  <si>
    <t>12.3.3</t>
  </si>
  <si>
    <t>12.2.4</t>
  </si>
  <si>
    <t>12.2.3</t>
  </si>
  <si>
    <t>12.2.2</t>
  </si>
  <si>
    <t>12.1.2</t>
  </si>
  <si>
    <t>Раздел 12. Цех входа и сепарации газа инв.№2428.
Проведение работ по замене кранов шаровых ПГ-Н Ду150 Ру80кгс/см2 тех.№2.29.</t>
  </si>
  <si>
    <t>11.4.4</t>
  </si>
  <si>
    <t>11.4.3</t>
  </si>
  <si>
    <t>11.4.2</t>
  </si>
  <si>
    <t>11.4.1</t>
  </si>
  <si>
    <t>11.3.8</t>
  </si>
  <si>
    <t>11.3.7</t>
  </si>
  <si>
    <t>11.3.6</t>
  </si>
  <si>
    <t>11.3.5</t>
  </si>
  <si>
    <t>11.3.4</t>
  </si>
  <si>
    <t>11.3.3</t>
  </si>
  <si>
    <t>11.2.4</t>
  </si>
  <si>
    <t>11.2.3</t>
  </si>
  <si>
    <t>11.2.2</t>
  </si>
  <si>
    <t>11.1.2</t>
  </si>
  <si>
    <t>Раздел 11. Цех входа и сепарации газа инв.№2428.
Проведение работ по замене кранов шаровых Р-Н Ду50 Ру80кгс/см2 тех.№№2.34, 2.35.</t>
  </si>
  <si>
    <t>10.5.2</t>
  </si>
  <si>
    <t>10.5.1</t>
  </si>
  <si>
    <t>10.4.4</t>
  </si>
  <si>
    <t>10.4.3</t>
  </si>
  <si>
    <t>10.4.2</t>
  </si>
  <si>
    <t>10.4.1</t>
  </si>
  <si>
    <t>10.3.8</t>
  </si>
  <si>
    <t>10.3.7</t>
  </si>
  <si>
    <t>10.3.6</t>
  </si>
  <si>
    <t>10.3.5</t>
  </si>
  <si>
    <t>10.3.4</t>
  </si>
  <si>
    <t>10.3.3</t>
  </si>
  <si>
    <t>10.2.5</t>
  </si>
  <si>
    <t>10.2.4</t>
  </si>
  <si>
    <t>10.2.3</t>
  </si>
  <si>
    <t>10.2.2</t>
  </si>
  <si>
    <t>10.1.2</t>
  </si>
  <si>
    <t>Раздел 10. Фонтанная арматура к скв.№1231 инв.№1622.
Проведение работ по замене задвижек ЗМС Ду100 Ру21кгс/см2</t>
  </si>
  <si>
    <t>9.5.2</t>
  </si>
  <si>
    <t>9.5.1</t>
  </si>
  <si>
    <t>9.4.4</t>
  </si>
  <si>
    <t>9.4.3</t>
  </si>
  <si>
    <t>9.4.2</t>
  </si>
  <si>
    <t>9.4.1</t>
  </si>
  <si>
    <t>9.3.8</t>
  </si>
  <si>
    <t>9.3.7</t>
  </si>
  <si>
    <t>9.3.6</t>
  </si>
  <si>
    <t>9.3.5</t>
  </si>
  <si>
    <t>9.3.4</t>
  </si>
  <si>
    <t>9.3.3</t>
  </si>
  <si>
    <t>9.2.5</t>
  </si>
  <si>
    <t>9.2.4</t>
  </si>
  <si>
    <t>9.2.3</t>
  </si>
  <si>
    <t>9.2.2</t>
  </si>
  <si>
    <t>9.1.2</t>
  </si>
  <si>
    <t>Раздел 9. Фонтанная арматура к скв.№1191 инв.№1586.
Проведение работ по замене задвижек ЗМС Ду100 Ру21кгс/см2</t>
  </si>
  <si>
    <t>Раздел 8. Фонтанная арматура к скв.№1123 инв.№1529. 
Проведение работ по замене задвижек ЗМС-50х210 К1</t>
  </si>
  <si>
    <t>7.5.2</t>
  </si>
  <si>
    <t>7.5.1</t>
  </si>
  <si>
    <t>7.5</t>
  </si>
  <si>
    <t>7.2.5</t>
  </si>
  <si>
    <t>Раздел 7. Фонтанная арматура к скв.№1123 инв.№1529.
Проведение работ по замене задвижек ЗМС Ду100 Ру21кгс/см2</t>
  </si>
  <si>
    <t>Раздел 6. Фонтанная арматура к скв.№1113 инв.№1520. 
Проведение работ по замене задвижек ЗМС-50х210 К1</t>
  </si>
  <si>
    <t>5.5.2</t>
  </si>
  <si>
    <t>5.5.1</t>
  </si>
  <si>
    <t>5.5</t>
  </si>
  <si>
    <t>5.3.8</t>
  </si>
  <si>
    <t>Раздел 5. Фонтанная арматура к скв.№1113 инв.№1520.
Проведение работ по замене задвижек ЗМС Ду100 Ру21кгс/см2</t>
  </si>
  <si>
    <t>4.3.2</t>
  </si>
  <si>
    <t>4.3.1</t>
  </si>
  <si>
    <t>Раздел 4. Фонтанная арматура к скв.№1141 инв.№1541. 
Проведение работ по замене задвижек ЗМС-50х140 К1</t>
  </si>
  <si>
    <t>3.3.2</t>
  </si>
  <si>
    <t>3.3.1</t>
  </si>
  <si>
    <t>Раздел 3. Фонтанная арматура к скв.№1141 инв.№1541. 
Проведение работ по замене задвижек ЗМС-100х140 К1</t>
  </si>
  <si>
    <t>Раздел 2. Фонтанная арматура к скв.№1062 инв.№1470. 
Проведение работ по замене задвижек ЗМС-50х140 К1</t>
  </si>
  <si>
    <t>Раздел 1. Фонтанная арматура к скв.№1062 инв.№1470. 
Проведение работ по замене задвижек ЗМС-100х140 К1</t>
  </si>
  <si>
    <t>Сумма НДС (ставка 22%) по позициям:1.1-1.3, 2.1-2.3, 3.1-3.3, 4.1-4.3, 5.1-5.5, 6.1-6.3, 7.1-7.5, 8.1-8.3, 9.1-9.5, 10.1-10.5, 11.1-11.4, 12.1-12.4, 13.1-13.2, 14.1-14.2, 15.1-15.4, 16.1-16.4, 17.1-17.4, 18.1-18.4</t>
  </si>
  <si>
    <t>Итого по разделу 18 Цех подготовки топливного и импульсного газа инв.№5738.
Проведение работ по замене задвижек клиновых ЗКС 20-160 тех.№№4.1д, 4.2д, 38.1, 38.2.</t>
  </si>
  <si>
    <t>Итого по разделу 17 Цех подготовки топливного и импульсного газа инв.№5738.
Проведение работ по замене кранов шаровых Р-Н Ду150 Ру80кгс/см2 тех.№№25.4, 25.5, 25.6.</t>
  </si>
  <si>
    <t>Итого по разделу 16 Цех подготовки топливного и импульсного газа инв.№5738.
Проведение работ по замене кранов шаровых Р-Н Ду50 Ру80кгс/см2 тех.№6д.</t>
  </si>
  <si>
    <t>Итого по разделу 15 Цех осушки и регенерации ТЭГа инв.№2430.
Проведение работ по замене кранов шаровых Ду15 Ру80кгс/см2, кранов шаровых Ду 25 Ру80кгс/см2</t>
  </si>
  <si>
    <t>Итого по разделу 14 Цех осушки газа и регенерации ТЭГа инв.2430. 
Проведение работ по замене вентилей игольчатых ВИ 15х160</t>
  </si>
  <si>
    <t>Итого по разделу 13 Цех входа и сепарации газа инв.№2428.                                   Проведение работ по замене вентилей игольчатых ВИ 15х160</t>
  </si>
  <si>
    <t>Итого по разделу 12 Цех входа и сепарации газа инв.№2428.
Проведение работ по замене кранов шаровых ПГ-Н Ду150 Ру80кгс/см2 тех.№2.29.</t>
  </si>
  <si>
    <t>Итого по разделу 11 Цех входа и сепарации газа инв.№2428.
Проведение работ по замене кранов шаровых Р-Н Ду50 Ру80кгс/см2 тех.№№2.34, 2.35.</t>
  </si>
  <si>
    <t>Итого по разделу 10 Фонтанная арматура к скв.№1231 инв.№1622.
Проведение работ по замене задвижек ЗМС Ду100 Ру21кгс/см2</t>
  </si>
  <si>
    <t>Итого по разделу 9 Фонтанная арматура к скв.№1191 инв.№1586.
Проведение работ по замене задвижек ЗМС Ду100 Ру21кгс/см2</t>
  </si>
  <si>
    <t>Итого по разделу 8 Фонтанная арматура к скв.№1123 инв.№1529. 
Проведение работ по замене задвижек ЗМС-50х210 К1</t>
  </si>
  <si>
    <t>Итого по разделу 7 Фонтанная арматура к скв.№1123 инв.№1529.
Проведение работ по замене задвижек ЗМС Ду100 Ру21кгс/см2</t>
  </si>
  <si>
    <t>Итого по разделу 6 Фонтанная арматура к скв.№1113 инв.№1520. 
Проведение работ по замене задвижек ЗМС-50х210 К1</t>
  </si>
  <si>
    <t>Итого по разделу 5 Фонтанная арматура к скв.№1113 инв.№1520.
Проведение работ по замене задвижек ЗМС Ду100 Ру21кгс/см2</t>
  </si>
  <si>
    <t>Итого по разделу 4 Фонтанная арматура к скв.№1141 инв.№1541. 
Проведение работ по замене задвижек ЗМС-50х140 К1</t>
  </si>
  <si>
    <t>Итого по разделу 3 Фонтанная арматура к скв.№1141 инв.№1541. 
Проведение работ по замене задвижек ЗМС-100х140 К1</t>
  </si>
  <si>
    <t>Итого по разделу 2 Фонтанная арматура к скв.№1062 инв.№1470. 
Проведение работ по замене задвижек ЗМС-50х140 К1</t>
  </si>
  <si>
    <t>Итого по разделу 1 Фонтанная арматура к скв.№1062 инв.№1470. 
Проведение работ по замене задвижек ЗМС-100х140 К1</t>
  </si>
  <si>
    <t>Раздел 13. Цех входа и сепарации газа инв.№2428.
Проведение работ по замене вентилей игольчатых ВИ 15х160</t>
  </si>
  <si>
    <t>Итого по разделу 13 Цех входа и сепарации газа инв.№2428. 
Проведение работ по замене вентилей игольчатых ВИ 15х160</t>
  </si>
  <si>
    <t>Сумма НДС (ставка 22%) по позициям:1.1-1.3, 2.1-2.3, 3.1-3.3, 4.1-4.3, 5.1-5.5, 6.1-6.3, 7.1-7.5, 8.1-8.3, 9.1-9.5, 10.1-10.5</t>
  </si>
  <si>
    <t>Сумма НДС (ставка 22%) по позициям:11.1-11.4, 12.1-12.4, 13.1-13.2, 14.1-14.2, 15.1-15.4, 16.1-16.4, 17.1-17.4, 18.1-18.4</t>
  </si>
  <si>
    <t>Приложение №1 к форме КП по лоту №26_10_04_2 "Ремонт запорной арматуры технологических объектов АО "Пургаз" Губкинского НГКМ"</t>
  </si>
  <si>
    <t>Приложение №2 к форме КП по лоту №26_10_04_2 "Ремонт запорной арматуры технологических объектов АО "Пургаз" Губкинского НГКМ"</t>
  </si>
  <si>
    <t>(указать значение)</t>
  </si>
  <si>
    <t>Лот №  26_10_04_2 "Ремонт запорной арматуры технологических объектов АО "Пургаз" Губкинского НГКМ"</t>
  </si>
  <si>
    <r>
      <t xml:space="preserve">Сумма НДС (ставка …%) по позициям:1.1-1.3, 2.1-2.3, 3.1-3.3, 4.1-4.3, 5.1-5.5, 6.1-6.3, 7.1-7.5, 8.1-8.3, 9.1-9.5, 10.1-10.5
</t>
    </r>
    <r>
      <rPr>
        <i/>
        <sz val="10"/>
        <color rgb="FFFF0000"/>
        <rFont val="Calibri"/>
        <family val="2"/>
        <charset val="204"/>
      </rPr>
      <t xml:space="preserve">(Строка вводится, если реализация Работ облагается НДС; указывается примененная ставка налога)  </t>
    </r>
  </si>
  <si>
    <r>
      <t xml:space="preserve">Всего с НДС </t>
    </r>
    <r>
      <rPr>
        <i/>
        <sz val="10"/>
        <color rgb="FFFF0000"/>
        <rFont val="Calibri"/>
        <family val="2"/>
        <charset val="204"/>
      </rPr>
      <t>(при наличии):</t>
    </r>
  </si>
  <si>
    <r>
      <t xml:space="preserve">Сумма НДС (ставка ...%) по позициям:11.1-11.4, 12.1-12.4, 13.1-13.2, 14.1-14.2, 15.1-15.4, 16.1-16.4, 17.1-17.4, 18.1-18.4
</t>
    </r>
    <r>
      <rPr>
        <i/>
        <sz val="10"/>
        <color rgb="FFFF0000"/>
        <rFont val="Calibri"/>
        <family val="2"/>
        <charset val="204"/>
      </rPr>
      <t xml:space="preserve">(Строка вводится, если реализация Работ облагается НДС; указывается примененная ставка налога)  </t>
    </r>
  </si>
  <si>
    <r>
      <t xml:space="preserve">Сумма НДС (ставка ...%) по позициям:1.1-1.3, 2.1-2.3, 3.1-3.3, 4.1-4.3, 5.1-5.5, 6.1-6.3, 7.1-7.5, 8.1-8.3, 9.1-9.5, 10.1-10.5, 11.1-11.4, 12.1-12.4, 13.1-13.2, 14.1-14.2, 15.1-15.4, 16.1-16.4, 17.1-17.4, 18.1-18.4
</t>
    </r>
    <r>
      <rPr>
        <i/>
        <sz val="10"/>
        <color rgb="FFFF0000"/>
        <rFont val="Calibri"/>
        <family val="2"/>
        <charset val="204"/>
      </rPr>
      <t xml:space="preserve">(Строка вводится, если реализация Работ облагается НДС; указывается примененная ставка налога)  </t>
    </r>
  </si>
  <si>
    <r>
      <t>Всего с НДС</t>
    </r>
    <r>
      <rPr>
        <i/>
        <sz val="10"/>
        <color rgb="FFFF0000"/>
        <rFont val="Calibri"/>
        <family val="2"/>
        <charset val="204"/>
      </rPr>
      <t xml:space="preserve"> (при наличии):</t>
    </r>
  </si>
  <si>
    <t>Раздел 17. Цех подготовки топливного и импульсного газа инв.№5738.
Проведение работ по замене кранов шаровых Р-Н Ду150 Ру100кгс/см2 тех.№№25.4, 25.5, 25.6.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</si>
</sst>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37" x14ac:knownFonts="1">
    <font>
      <sz val="11"/>
      <color rgb="FF000000"/>
      <name val="Calibri"/>
      <charset val="204"/>
    </font>
    <font>
      <sz val="9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9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7F7F7F"/>
      <name val="Arial"/>
      <family val="2"/>
      <charset val="204"/>
    </font>
    <font>
      <b/>
      <sz val="1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9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2E74B5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FF0000"/>
      <name val="Calibri"/>
      <family val="2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EF4D4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0" fillId="0" borderId="0"/>
  </cellStyleXfs>
  <cellXfs count="149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vertical="center"/>
    </xf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vertical="top"/>
    </xf>
    <xf numFmtId="0" fontId="29" fillId="0" borderId="0" xfId="0" applyFont="1"/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horizontal="left" vertical="top" wrapText="1"/>
    </xf>
    <xf numFmtId="0" fontId="11" fillId="0" borderId="0" xfId="1" applyNumberFormat="1" applyFont="1" applyFill="1" applyBorder="1" applyAlignment="1" applyProtection="1">
      <alignment horizontal="center" vertical="top" wrapText="1"/>
    </xf>
    <xf numFmtId="0" fontId="30" fillId="0" borderId="0" xfId="1"/>
    <xf numFmtId="0" fontId="15" fillId="0" borderId="0" xfId="1" applyNumberFormat="1" applyFont="1" applyFill="1" applyBorder="1" applyAlignment="1" applyProtection="1"/>
    <xf numFmtId="0" fontId="16" fillId="0" borderId="0" xfId="1" applyNumberFormat="1" applyFont="1" applyFill="1" applyBorder="1" applyAlignment="1" applyProtection="1">
      <alignment horizontal="left" vertical="top" wrapText="1"/>
    </xf>
    <xf numFmtId="0" fontId="15" fillId="0" borderId="0" xfId="1" applyNumberFormat="1" applyFont="1" applyFill="1" applyBorder="1" applyAlignment="1" applyProtection="1">
      <alignment horizontal="center" vertical="top" wrapText="1"/>
    </xf>
    <xf numFmtId="165" fontId="19" fillId="0" borderId="8" xfId="1" applyNumberFormat="1" applyFont="1" applyFill="1" applyBorder="1" applyAlignment="1" applyProtection="1">
      <alignment horizontal="center" vertical="top"/>
    </xf>
    <xf numFmtId="0" fontId="19" fillId="0" borderId="9" xfId="1" applyNumberFormat="1" applyFont="1" applyFill="1" applyBorder="1" applyAlignment="1" applyProtection="1">
      <alignment horizontal="center" vertical="top" wrapText="1"/>
    </xf>
    <xf numFmtId="0" fontId="19" fillId="0" borderId="9" xfId="1" applyNumberFormat="1" applyFont="1" applyFill="1" applyBorder="1" applyAlignment="1" applyProtection="1">
      <alignment horizontal="left" vertical="top" wrapText="1"/>
    </xf>
    <xf numFmtId="49" fontId="19" fillId="0" borderId="10" xfId="1" applyNumberFormat="1" applyFont="1" applyFill="1" applyBorder="1" applyAlignment="1" applyProtection="1">
      <alignment horizontal="right" vertical="top"/>
    </xf>
    <xf numFmtId="164" fontId="19" fillId="0" borderId="8" xfId="1" applyNumberFormat="1" applyFont="1" applyFill="1" applyBorder="1" applyAlignment="1" applyProtection="1">
      <alignment horizontal="center" vertical="top"/>
    </xf>
    <xf numFmtId="165" fontId="14" fillId="0" borderId="2" xfId="1" applyNumberFormat="1" applyFont="1" applyFill="1" applyBorder="1" applyAlignment="1" applyProtection="1">
      <alignment horizontal="center" vertical="top"/>
    </xf>
    <xf numFmtId="0" fontId="14" fillId="0" borderId="2" xfId="1" applyNumberFormat="1" applyFont="1" applyFill="1" applyBorder="1" applyAlignment="1" applyProtection="1">
      <alignment horizontal="center" vertical="top" wrapText="1"/>
    </xf>
    <xf numFmtId="0" fontId="14" fillId="0" borderId="2" xfId="1" applyNumberFormat="1" applyFont="1" applyFill="1" applyBorder="1" applyAlignment="1" applyProtection="1">
      <alignment vertical="top" wrapText="1"/>
    </xf>
    <xf numFmtId="49" fontId="14" fillId="0" borderId="2" xfId="1" applyNumberFormat="1" applyFont="1" applyFill="1" applyBorder="1" applyAlignment="1" applyProtection="1">
      <alignment horizontal="center" vertical="top"/>
    </xf>
    <xf numFmtId="1" fontId="19" fillId="0" borderId="8" xfId="1" applyNumberFormat="1" applyFont="1" applyFill="1" applyBorder="1" applyAlignment="1" applyProtection="1">
      <alignment horizontal="center" vertical="top"/>
    </xf>
    <xf numFmtId="1" fontId="14" fillId="0" borderId="2" xfId="1" applyNumberFormat="1" applyFont="1" applyFill="1" applyBorder="1" applyAlignment="1" applyProtection="1">
      <alignment horizontal="center" vertical="top"/>
    </xf>
    <xf numFmtId="1" fontId="17" fillId="0" borderId="6" xfId="1" applyNumberFormat="1" applyFont="1" applyFill="1" applyBorder="1" applyAlignment="1" applyProtection="1">
      <alignment horizontal="center" vertical="top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vertical="top"/>
    </xf>
    <xf numFmtId="49" fontId="17" fillId="0" borderId="7" xfId="1" applyNumberFormat="1" applyFont="1" applyFill="1" applyBorder="1" applyAlignment="1" applyProtection="1">
      <alignment vertical="top"/>
    </xf>
    <xf numFmtId="1" fontId="18" fillId="0" borderId="2" xfId="1" applyNumberFormat="1" applyFont="1" applyFill="1" applyBorder="1" applyAlignment="1" applyProtection="1">
      <alignment horizontal="center" vertical="top"/>
    </xf>
    <xf numFmtId="0" fontId="18" fillId="0" borderId="2" xfId="1" applyNumberFormat="1" applyFont="1" applyFill="1" applyBorder="1" applyAlignment="1" applyProtection="1">
      <alignment horizontal="center" vertical="top" wrapText="1"/>
    </xf>
    <xf numFmtId="0" fontId="18" fillId="0" borderId="2" xfId="1" applyNumberFormat="1" applyFont="1" applyFill="1" applyBorder="1" applyAlignment="1" applyProtection="1">
      <alignment vertical="top"/>
    </xf>
    <xf numFmtId="0" fontId="18" fillId="0" borderId="2" xfId="1" applyNumberFormat="1" applyFont="1" applyFill="1" applyBorder="1" applyAlignment="1" applyProtection="1">
      <alignment vertical="top" wrapText="1"/>
    </xf>
    <xf numFmtId="49" fontId="18" fillId="0" borderId="2" xfId="1" applyNumberFormat="1" applyFont="1" applyFill="1" applyBorder="1" applyAlignment="1" applyProtection="1">
      <alignment vertical="top"/>
    </xf>
    <xf numFmtId="2" fontId="19" fillId="0" borderId="8" xfId="1" applyNumberFormat="1" applyFont="1" applyFill="1" applyBorder="1" applyAlignment="1" applyProtection="1">
      <alignment horizontal="center" vertical="top"/>
    </xf>
    <xf numFmtId="166" fontId="19" fillId="0" borderId="8" xfId="1" applyNumberFormat="1" applyFont="1" applyFill="1" applyBorder="1" applyAlignment="1" applyProtection="1">
      <alignment horizontal="center" vertical="top"/>
    </xf>
    <xf numFmtId="2" fontId="14" fillId="0" borderId="2" xfId="1" applyNumberFormat="1" applyFont="1" applyFill="1" applyBorder="1" applyAlignment="1" applyProtection="1">
      <alignment horizontal="center" vertical="top"/>
    </xf>
    <xf numFmtId="164" fontId="14" fillId="0" borderId="2" xfId="1" applyNumberFormat="1" applyFont="1" applyFill="1" applyBorder="1" applyAlignment="1" applyProtection="1">
      <alignment horizontal="center" vertical="top"/>
    </xf>
    <xf numFmtId="0" fontId="20" fillId="0" borderId="2" xfId="1" applyNumberFormat="1" applyFont="1" applyFill="1" applyBorder="1" applyAlignment="1" applyProtection="1">
      <alignment horizontal="center"/>
    </xf>
    <xf numFmtId="0" fontId="11" fillId="0" borderId="0" xfId="1" applyNumberFormat="1" applyFont="1" applyFill="1" applyBorder="1" applyAlignment="1" applyProtection="1">
      <alignment horizontal="center" vertical="center"/>
    </xf>
    <xf numFmtId="0" fontId="11" fillId="0" borderId="10" xfId="1" applyNumberFormat="1" applyFont="1" applyFill="1" applyBorder="1" applyAlignment="1" applyProtection="1">
      <alignment horizontal="center" vertical="top" wrapText="1"/>
    </xf>
    <xf numFmtId="0" fontId="14" fillId="0" borderId="2" xfId="1" applyNumberFormat="1" applyFont="1" applyFill="1" applyBorder="1" applyAlignment="1" applyProtection="1">
      <alignment horizontal="center" vertical="center" wrapText="1"/>
    </xf>
    <xf numFmtId="0" fontId="14" fillId="0" borderId="3" xfId="1" applyNumberFormat="1" applyFont="1" applyFill="1" applyBorder="1" applyAlignment="1" applyProtection="1">
      <alignment horizontal="center" vertical="center" wrapText="1"/>
    </xf>
    <xf numFmtId="0" fontId="14" fillId="0" borderId="0" xfId="1" applyNumberFormat="1" applyFont="1" applyFill="1" applyBorder="1" applyAlignment="1" applyProtection="1">
      <alignment horizontal="right"/>
    </xf>
    <xf numFmtId="0" fontId="30" fillId="0" borderId="0" xfId="1" applyNumberFormat="1" applyFont="1" applyFill="1" applyBorder="1" applyAlignment="1" applyProtection="1">
      <alignment horizontal="left" vertical="top" wrapText="1"/>
    </xf>
    <xf numFmtId="0" fontId="30" fillId="0" borderId="0" xfId="1" applyNumberFormat="1" applyFont="1" applyFill="1" applyBorder="1" applyAlignment="1" applyProtection="1">
      <alignment horizontal="center" wrapText="1"/>
    </xf>
    <xf numFmtId="0" fontId="30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horizontal="right" vertical="center"/>
    </xf>
    <xf numFmtId="0" fontId="7" fillId="0" borderId="0" xfId="1" applyNumberFormat="1" applyFont="1" applyFill="1" applyBorder="1" applyAlignment="1" applyProtection="1">
      <alignment vertical="center"/>
    </xf>
    <xf numFmtId="0" fontId="7" fillId="0" borderId="0" xfId="1" applyNumberFormat="1" applyFont="1" applyFill="1" applyBorder="1" applyAlignment="1" applyProtection="1">
      <alignment vertical="center" wrapText="1"/>
    </xf>
    <xf numFmtId="0" fontId="6" fillId="0" borderId="0" xfId="1" applyNumberFormat="1" applyFont="1" applyFill="1" applyBorder="1" applyAlignment="1" applyProtection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horizontal="left" vertical="top" wrapText="1"/>
    </xf>
    <xf numFmtId="49" fontId="2" fillId="0" borderId="3" xfId="1" applyNumberFormat="1" applyFont="1" applyFill="1" applyBorder="1" applyAlignment="1" applyProtection="1">
      <alignment horizontal="center" vertical="top"/>
    </xf>
    <xf numFmtId="49" fontId="2" fillId="0" borderId="3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/>
    </xf>
    <xf numFmtId="0" fontId="2" fillId="0" borderId="2" xfId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center"/>
    </xf>
    <xf numFmtId="1" fontId="7" fillId="0" borderId="0" xfId="1" applyNumberFormat="1" applyFont="1" applyFill="1" applyBorder="1" applyAlignment="1" applyProtection="1">
      <alignment horizontal="left"/>
    </xf>
    <xf numFmtId="0" fontId="7" fillId="0" borderId="0" xfId="1" applyNumberFormat="1" applyFont="1" applyFill="1" applyBorder="1" applyAlignment="1" applyProtection="1">
      <alignment horizontal="right"/>
    </xf>
    <xf numFmtId="0" fontId="1" fillId="0" borderId="0" xfId="1" applyNumberFormat="1" applyFont="1" applyFill="1" applyBorder="1" applyAlignment="1" applyProtection="1">
      <alignment horizontal="right"/>
    </xf>
    <xf numFmtId="0" fontId="31" fillId="0" borderId="0" xfId="1" applyFont="1" applyFill="1"/>
    <xf numFmtId="0" fontId="7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>
      <alignment horizontal="center"/>
    </xf>
    <xf numFmtId="0" fontId="7" fillId="0" borderId="2" xfId="1" applyNumberFormat="1" applyFont="1" applyFill="1" applyBorder="1" applyAlignment="1" applyProtection="1">
      <alignment horizontal="center"/>
    </xf>
    <xf numFmtId="1" fontId="7" fillId="0" borderId="3" xfId="1" applyNumberFormat="1" applyFont="1" applyFill="1" applyBorder="1" applyAlignment="1" applyProtection="1">
      <alignment horizontal="center" vertical="top"/>
    </xf>
    <xf numFmtId="4" fontId="7" fillId="0" borderId="3" xfId="1" applyNumberFormat="1" applyFont="1" applyFill="1" applyBorder="1" applyAlignment="1" applyProtection="1">
      <alignment horizontal="right" vertical="top"/>
    </xf>
    <xf numFmtId="2" fontId="7" fillId="0" borderId="3" xfId="1" applyNumberFormat="1" applyFont="1" applyFill="1" applyBorder="1" applyAlignment="1" applyProtection="1">
      <alignment horizontal="center" vertical="top"/>
    </xf>
    <xf numFmtId="4" fontId="32" fillId="0" borderId="2" xfId="1" applyNumberFormat="1" applyFont="1" applyFill="1" applyBorder="1" applyAlignment="1" applyProtection="1">
      <alignment horizontal="right" vertical="top"/>
    </xf>
    <xf numFmtId="164" fontId="7" fillId="0" borderId="3" xfId="1" applyNumberFormat="1" applyFont="1" applyFill="1" applyBorder="1" applyAlignment="1" applyProtection="1">
      <alignment horizontal="center" vertical="top"/>
    </xf>
    <xf numFmtId="165" fontId="7" fillId="0" borderId="3" xfId="1" applyNumberFormat="1" applyFont="1" applyFill="1" applyBorder="1" applyAlignment="1" applyProtection="1">
      <alignment horizontal="center" vertical="top"/>
    </xf>
    <xf numFmtId="4" fontId="32" fillId="2" borderId="2" xfId="1" applyNumberFormat="1" applyFont="1" applyFill="1" applyBorder="1" applyAlignment="1" applyProtection="1">
      <alignment horizontal="right" vertical="top"/>
    </xf>
    <xf numFmtId="0" fontId="7" fillId="0" borderId="0" xfId="1" applyNumberFormat="1" applyFont="1" applyFill="1" applyBorder="1" applyAlignment="1" applyProtection="1">
      <alignment horizontal="right" vertical="center" wrapText="1"/>
    </xf>
    <xf numFmtId="0" fontId="31" fillId="0" borderId="0" xfId="0" applyFont="1" applyAlignment="1">
      <alignment horizontal="right"/>
    </xf>
    <xf numFmtId="1" fontId="33" fillId="0" borderId="0" xfId="1" applyNumberFormat="1" applyFont="1" applyFill="1" applyBorder="1" applyAlignment="1" applyProtection="1">
      <alignment horizontal="left"/>
    </xf>
    <xf numFmtId="0" fontId="31" fillId="0" borderId="0" xfId="1" applyNumberFormat="1" applyFont="1" applyFill="1" applyBorder="1" applyAlignment="1" applyProtection="1">
      <alignment horizontal="center" vertical="center"/>
    </xf>
    <xf numFmtId="0" fontId="31" fillId="0" borderId="0" xfId="1" applyFont="1"/>
    <xf numFmtId="0" fontId="31" fillId="0" borderId="0" xfId="1" applyNumberFormat="1" applyFont="1" applyFill="1" applyBorder="1" applyAlignment="1" applyProtection="1">
      <alignment horizontal="center" wrapText="1"/>
    </xf>
    <xf numFmtId="0" fontId="31" fillId="0" borderId="0" xfId="1" applyNumberFormat="1" applyFont="1" applyFill="1" applyBorder="1" applyAlignment="1" applyProtection="1">
      <alignment horizontal="left" vertical="top" wrapText="1"/>
    </xf>
    <xf numFmtId="0" fontId="7" fillId="0" borderId="2" xfId="1" applyNumberFormat="1" applyFont="1" applyFill="1" applyBorder="1" applyAlignment="1" applyProtection="1">
      <alignment horizontal="center" vertical="center"/>
    </xf>
    <xf numFmtId="0" fontId="36" fillId="0" borderId="0" xfId="1" applyNumberFormat="1" applyFont="1" applyFill="1" applyBorder="1" applyAlignment="1" applyProtection="1">
      <alignment horizontal="left" vertical="top" wrapText="1"/>
    </xf>
    <xf numFmtId="49" fontId="7" fillId="0" borderId="3" xfId="1" applyNumberFormat="1" applyFont="1" applyFill="1" applyBorder="1" applyAlignment="1" applyProtection="1">
      <alignment horizontal="center" vertical="top" wrapText="1"/>
    </xf>
    <xf numFmtId="49" fontId="7" fillId="0" borderId="3" xfId="1" applyNumberFormat="1" applyFont="1" applyFill="1" applyBorder="1" applyAlignment="1" applyProtection="1">
      <alignment horizontal="center" vertical="top"/>
    </xf>
    <xf numFmtId="0" fontId="7" fillId="0" borderId="0" xfId="1" applyNumberFormat="1" applyFont="1" applyFill="1" applyBorder="1" applyAlignment="1" applyProtection="1">
      <alignment horizontal="left" vertical="top" wrapText="1"/>
    </xf>
    <xf numFmtId="0" fontId="7" fillId="0" borderId="2" xfId="1" applyNumberFormat="1" applyFont="1" applyFill="1" applyBorder="1" applyAlignment="1" applyProtection="1">
      <alignment horizontal="center" vertical="top"/>
    </xf>
    <xf numFmtId="0" fontId="32" fillId="0" borderId="0" xfId="1" applyNumberFormat="1" applyFont="1" applyFill="1" applyBorder="1" applyAlignment="1" applyProtection="1">
      <alignment horizontal="left" vertical="top" wrapText="1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0" fontId="22" fillId="0" borderId="0" xfId="1" applyNumberFormat="1" applyFont="1" applyFill="1" applyBorder="1" applyAlignment="1" applyProtection="1">
      <alignment horizontal="center" vertical="top" wrapText="1"/>
    </xf>
    <xf numFmtId="0" fontId="11" fillId="0" borderId="1" xfId="1" applyNumberFormat="1" applyFont="1" applyFill="1" applyBorder="1" applyAlignment="1" applyProtection="1">
      <alignment horizontal="center" vertical="top" wrapText="1"/>
    </xf>
    <xf numFmtId="0" fontId="21" fillId="0" borderId="5" xfId="1" applyNumberFormat="1" applyFont="1" applyFill="1" applyBorder="1" applyAlignment="1" applyProtection="1">
      <alignment horizontal="center" vertical="top"/>
    </xf>
    <xf numFmtId="0" fontId="16" fillId="0" borderId="2" xfId="1" applyNumberFormat="1" applyFont="1" applyFill="1" applyBorder="1" applyAlignment="1" applyProtection="1">
      <alignment horizontal="left" vertical="top" wrapText="1"/>
    </xf>
    <xf numFmtId="0" fontId="12" fillId="0" borderId="5" xfId="0" applyNumberFormat="1" applyFont="1" applyFill="1" applyBorder="1" applyAlignment="1" applyProtection="1">
      <alignment horizontal="center" vertical="top"/>
    </xf>
    <xf numFmtId="49" fontId="32" fillId="2" borderId="11" xfId="1" applyNumberFormat="1" applyFont="1" applyFill="1" applyBorder="1" applyAlignment="1" applyProtection="1">
      <alignment horizontal="left" vertical="top" wrapText="1"/>
    </xf>
    <xf numFmtId="49" fontId="32" fillId="2" borderId="9" xfId="1" applyNumberFormat="1" applyFont="1" applyFill="1" applyBorder="1" applyAlignment="1" applyProtection="1">
      <alignment horizontal="left" vertical="top" wrapText="1"/>
    </xf>
    <xf numFmtId="49" fontId="32" fillId="2" borderId="8" xfId="1" applyNumberFormat="1" applyFont="1" applyFill="1" applyBorder="1" applyAlignment="1" applyProtection="1">
      <alignment horizontal="left" vertical="top" wrapText="1"/>
    </xf>
    <xf numFmtId="0" fontId="32" fillId="0" borderId="2" xfId="0" applyNumberFormat="1" applyFont="1" applyFill="1" applyBorder="1" applyAlignment="1" applyProtection="1">
      <alignment horizontal="left" vertical="center"/>
    </xf>
    <xf numFmtId="0" fontId="32" fillId="2" borderId="2" xfId="0" applyNumberFormat="1" applyFont="1" applyFill="1" applyBorder="1" applyAlignment="1" applyProtection="1">
      <alignment horizontal="left" vertical="top"/>
    </xf>
    <xf numFmtId="49" fontId="7" fillId="2" borderId="11" xfId="1" applyNumberFormat="1" applyFont="1" applyFill="1" applyBorder="1" applyAlignment="1" applyProtection="1">
      <alignment horizontal="left" vertical="top" wrapText="1"/>
    </xf>
    <xf numFmtId="49" fontId="7" fillId="2" borderId="9" xfId="1" applyNumberFormat="1" applyFont="1" applyFill="1" applyBorder="1" applyAlignment="1" applyProtection="1">
      <alignment horizontal="left" vertical="top" wrapText="1"/>
    </xf>
    <xf numFmtId="49" fontId="7" fillId="2" borderId="8" xfId="1" applyNumberFormat="1" applyFont="1" applyFill="1" applyBorder="1" applyAlignment="1" applyProtection="1">
      <alignment horizontal="left" vertical="top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7" fillId="0" borderId="4" xfId="1" applyNumberFormat="1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 applyProtection="1">
      <alignment horizontal="center" vertical="center"/>
    </xf>
    <xf numFmtId="0" fontId="7" fillId="0" borderId="4" xfId="1" applyNumberFormat="1" applyFont="1" applyFill="1" applyBorder="1" applyAlignment="1" applyProtection="1">
      <alignment horizontal="center" vertical="center"/>
    </xf>
    <xf numFmtId="0" fontId="7" fillId="0" borderId="2" xfId="1" applyNumberFormat="1" applyFont="1" applyFill="1" applyBorder="1" applyAlignment="1" applyProtection="1">
      <alignment horizontal="center"/>
    </xf>
    <xf numFmtId="49" fontId="36" fillId="0" borderId="2" xfId="1" applyNumberFormat="1" applyFont="1" applyFill="1" applyBorder="1" applyAlignment="1" applyProtection="1">
      <alignment horizontal="left" vertical="top" wrapText="1"/>
    </xf>
    <xf numFmtId="49" fontId="7" fillId="0" borderId="3" xfId="1" applyNumberFormat="1" applyFont="1" applyFill="1" applyBorder="1" applyAlignment="1" applyProtection="1">
      <alignment horizontal="left" vertical="top" wrapText="1"/>
    </xf>
    <xf numFmtId="0" fontId="35" fillId="0" borderId="0" xfId="1" applyNumberFormat="1" applyFont="1" applyFill="1" applyBorder="1" applyAlignment="1" applyProtection="1">
      <alignment horizontal="center" vertical="center" wrapText="1"/>
    </xf>
    <xf numFmtId="0" fontId="31" fillId="0" borderId="1" xfId="1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 vertical="top"/>
    </xf>
    <xf numFmtId="49" fontId="32" fillId="0" borderId="2" xfId="1" applyNumberFormat="1" applyFont="1" applyFill="1" applyBorder="1" applyAlignment="1" applyProtection="1">
      <alignment horizontal="left" vertical="top" wrapText="1"/>
    </xf>
    <xf numFmtId="49" fontId="7" fillId="0" borderId="2" xfId="1" applyNumberFormat="1" applyFont="1" applyFill="1" applyBorder="1" applyAlignment="1" applyProtection="1">
      <alignment horizontal="left" vertical="top" wrapText="1"/>
    </xf>
    <xf numFmtId="0" fontId="8" fillId="0" borderId="5" xfId="1" applyNumberFormat="1" applyFont="1" applyFill="1" applyBorder="1" applyAlignment="1" applyProtection="1">
      <alignment horizontal="center" vertical="top"/>
    </xf>
    <xf numFmtId="0" fontId="29" fillId="0" borderId="0" xfId="0" applyFont="1" applyAlignment="1">
      <alignment horizontal="left" vertical="top" wrapText="1"/>
    </xf>
    <xf numFmtId="0" fontId="26" fillId="0" borderId="9" xfId="0" applyFont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top"/>
    </xf>
    <xf numFmtId="2" fontId="29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left" vertical="center"/>
    </xf>
    <xf numFmtId="2" fontId="24" fillId="0" borderId="0" xfId="0" applyNumberFormat="1" applyFont="1" applyAlignment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9" fillId="2" borderId="11" xfId="0" applyNumberFormat="1" applyFont="1" applyFill="1" applyBorder="1" applyAlignment="1" applyProtection="1">
      <alignment horizontal="left" vertical="top"/>
    </xf>
    <xf numFmtId="0" fontId="9" fillId="2" borderId="9" xfId="0" applyNumberFormat="1" applyFont="1" applyFill="1" applyBorder="1" applyAlignment="1" applyProtection="1">
      <alignment horizontal="left" vertical="top"/>
    </xf>
    <xf numFmtId="0" fontId="9" fillId="2" borderId="8" xfId="0" applyNumberFormat="1" applyFont="1" applyFill="1" applyBorder="1" applyAlignment="1" applyProtection="1">
      <alignment horizontal="left" vertical="top"/>
    </xf>
    <xf numFmtId="49" fontId="2" fillId="2" borderId="11" xfId="1" applyNumberFormat="1" applyFont="1" applyFill="1" applyBorder="1" applyAlignment="1" applyProtection="1">
      <alignment horizontal="left" vertical="top" wrapText="1"/>
    </xf>
    <xf numFmtId="49" fontId="2" fillId="2" borderId="9" xfId="1" applyNumberFormat="1" applyFont="1" applyFill="1" applyBorder="1" applyAlignment="1" applyProtection="1">
      <alignment horizontal="left" vertical="top" wrapText="1"/>
    </xf>
    <xf numFmtId="49" fontId="2" fillId="2" borderId="8" xfId="1" applyNumberFormat="1" applyFont="1" applyFill="1" applyBorder="1" applyAlignment="1" applyProtection="1">
      <alignment horizontal="left" vertical="top" wrapText="1"/>
    </xf>
    <xf numFmtId="49" fontId="6" fillId="2" borderId="11" xfId="1" applyNumberFormat="1" applyFont="1" applyFill="1" applyBorder="1" applyAlignment="1" applyProtection="1">
      <alignment horizontal="left" vertical="top" wrapText="1"/>
    </xf>
    <xf numFmtId="49" fontId="6" fillId="2" borderId="9" xfId="1" applyNumberFormat="1" applyFont="1" applyFill="1" applyBorder="1" applyAlignment="1" applyProtection="1">
      <alignment horizontal="left" vertical="top" wrapText="1"/>
    </xf>
    <xf numFmtId="49" fontId="6" fillId="2" borderId="8" xfId="1" applyNumberFormat="1" applyFont="1" applyFill="1" applyBorder="1" applyAlignment="1" applyProtection="1">
      <alignment horizontal="left" vertical="top" wrapText="1"/>
    </xf>
    <xf numFmtId="49" fontId="6" fillId="0" borderId="2" xfId="1" applyNumberFormat="1" applyFont="1" applyFill="1" applyBorder="1" applyAlignment="1" applyProtection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3" xfId="1" applyNumberFormat="1" applyFont="1" applyFill="1" applyBorder="1" applyAlignment="1" applyProtection="1">
      <alignment horizontal="left" vertical="top" wrapText="1"/>
    </xf>
    <xf numFmtId="49" fontId="5" fillId="0" borderId="2" xfId="1" applyNumberFormat="1" applyFont="1" applyFill="1" applyBorder="1" applyAlignment="1" applyProtection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30" fillId="0" borderId="1" xfId="1" applyNumberFormat="1" applyFont="1" applyFill="1" applyBorder="1" applyAlignment="1" applyProtection="1">
      <alignment horizontal="center" wrapText="1"/>
    </xf>
    <xf numFmtId="0" fontId="4" fillId="0" borderId="0" xfId="1" applyNumberFormat="1" applyFont="1" applyFill="1" applyBorder="1" applyAlignment="1" applyProtection="1">
      <alignment horizontal="center" vertical="top"/>
    </xf>
    <xf numFmtId="0" fontId="2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EF4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5"/>
  <sheetViews>
    <sheetView topLeftCell="A310" workbookViewId="0">
      <selection activeCell="C319" sqref="C319"/>
    </sheetView>
  </sheetViews>
  <sheetFormatPr defaultColWidth="9.1796875" defaultRowHeight="14.25" customHeight="1" x14ac:dyDescent="0.3"/>
  <cols>
    <col min="1" max="1" width="6.7265625" style="12" customWidth="1"/>
    <col min="2" max="2" width="31.54296875" style="12" bestFit="1" customWidth="1"/>
    <col min="3" max="3" width="83" style="12" customWidth="1"/>
    <col min="4" max="4" width="15.7265625" style="12" customWidth="1"/>
    <col min="5" max="5" width="24" style="12" customWidth="1"/>
    <col min="6" max="10" width="161" style="14" hidden="1" customWidth="1"/>
    <col min="11" max="11" width="161" style="13" hidden="1" customWidth="1"/>
    <col min="12" max="16384" width="9.1796875" style="12"/>
  </cols>
  <sheetData>
    <row r="1" spans="1:11" ht="14.25" customHeight="1" x14ac:dyDescent="0.35">
      <c r="E1" s="80" t="s">
        <v>806</v>
      </c>
    </row>
    <row r="4" spans="1:11" s="15" customFormat="1" ht="14.5" x14ac:dyDescent="0.35">
      <c r="E4" s="48" t="s">
        <v>170</v>
      </c>
    </row>
    <row r="5" spans="1:11" s="15" customFormat="1" ht="14.5" x14ac:dyDescent="0.35">
      <c r="E5" s="48" t="s">
        <v>169</v>
      </c>
    </row>
    <row r="7" spans="1:11" s="15" customFormat="1" ht="42.75" customHeight="1" x14ac:dyDescent="0.35">
      <c r="A7" s="95" t="s">
        <v>168</v>
      </c>
      <c r="B7" s="95"/>
      <c r="C7" s="95"/>
      <c r="D7" s="95"/>
      <c r="E7" s="95"/>
    </row>
    <row r="9" spans="1:11" s="15" customFormat="1" ht="14.5" x14ac:dyDescent="0.35">
      <c r="A9" s="96" t="s">
        <v>32</v>
      </c>
      <c r="B9" s="96"/>
      <c r="C9" s="96"/>
      <c r="D9" s="96"/>
      <c r="E9" s="96"/>
      <c r="F9" s="14" t="s">
        <v>167</v>
      </c>
      <c r="G9" s="14" t="s">
        <v>167</v>
      </c>
      <c r="H9" s="14" t="s">
        <v>167</v>
      </c>
      <c r="I9" s="14" t="s">
        <v>167</v>
      </c>
      <c r="J9" s="14" t="s">
        <v>167</v>
      </c>
    </row>
    <row r="10" spans="1:11" s="15" customFormat="1" ht="14.5" x14ac:dyDescent="0.35">
      <c r="A10" s="97" t="s">
        <v>31</v>
      </c>
      <c r="B10" s="97"/>
      <c r="C10" s="97"/>
      <c r="D10" s="97"/>
      <c r="E10" s="97"/>
    </row>
    <row r="12" spans="1:11" s="44" customFormat="1" ht="75" customHeight="1" x14ac:dyDescent="0.35">
      <c r="A12" s="46" t="s">
        <v>166</v>
      </c>
      <c r="B12" s="47" t="s">
        <v>165</v>
      </c>
      <c r="C12" s="46" t="s">
        <v>164</v>
      </c>
      <c r="D12" s="46" t="s">
        <v>4</v>
      </c>
      <c r="E12" s="46" t="s">
        <v>5</v>
      </c>
      <c r="F12" s="45"/>
      <c r="G12" s="14"/>
      <c r="H12" s="14"/>
      <c r="I12" s="14"/>
      <c r="J12" s="14"/>
      <c r="K12" s="13"/>
    </row>
    <row r="13" spans="1:11" s="15" customFormat="1" ht="14.5" x14ac:dyDescent="0.35">
      <c r="A13" s="43">
        <v>1</v>
      </c>
      <c r="B13" s="43">
        <v>2</v>
      </c>
      <c r="C13" s="43">
        <v>3</v>
      </c>
      <c r="D13" s="43">
        <v>4</v>
      </c>
      <c r="E13" s="43">
        <v>5</v>
      </c>
    </row>
    <row r="14" spans="1:11" s="15" customFormat="1" ht="14.5" x14ac:dyDescent="0.35">
      <c r="A14" s="94" t="s">
        <v>24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</row>
    <row r="15" spans="1:11" s="16" customFormat="1" ht="26" x14ac:dyDescent="0.3">
      <c r="A15" s="98" t="s">
        <v>782</v>
      </c>
      <c r="B15" s="98"/>
      <c r="C15" s="98"/>
      <c r="D15" s="98"/>
      <c r="E15" s="98"/>
      <c r="F15" s="18"/>
      <c r="G15" s="18"/>
      <c r="H15" s="18"/>
      <c r="I15" s="18"/>
      <c r="J15" s="18"/>
      <c r="K15" s="17" t="s">
        <v>782</v>
      </c>
    </row>
    <row r="16" spans="1:11" s="16" customFormat="1" ht="14" x14ac:dyDescent="0.3">
      <c r="A16" s="27" t="s">
        <v>162</v>
      </c>
      <c r="B16" s="26" t="s">
        <v>405</v>
      </c>
      <c r="C16" s="26" t="s">
        <v>9</v>
      </c>
      <c r="D16" s="25" t="s">
        <v>10</v>
      </c>
      <c r="E16" s="29">
        <v>3</v>
      </c>
      <c r="F16" s="18"/>
      <c r="G16" s="18"/>
      <c r="H16" s="18"/>
      <c r="I16" s="18"/>
      <c r="J16" s="18"/>
      <c r="K16" s="17"/>
    </row>
    <row r="17" spans="1:11" s="16" customFormat="1" ht="30" x14ac:dyDescent="0.3">
      <c r="A17" s="22" t="s">
        <v>672</v>
      </c>
      <c r="B17" s="20" t="s">
        <v>136</v>
      </c>
      <c r="C17" s="21" t="s">
        <v>55</v>
      </c>
      <c r="D17" s="20" t="s">
        <v>10</v>
      </c>
      <c r="E17" s="28">
        <v>3</v>
      </c>
      <c r="F17" s="18"/>
      <c r="G17" s="18"/>
      <c r="H17" s="18"/>
      <c r="I17" s="18"/>
      <c r="J17" s="18"/>
      <c r="K17" s="17"/>
    </row>
    <row r="18" spans="1:11" s="16" customFormat="1" ht="14" x14ac:dyDescent="0.3">
      <c r="A18" s="27" t="s">
        <v>160</v>
      </c>
      <c r="B18" s="26" t="s">
        <v>403</v>
      </c>
      <c r="C18" s="26" t="s">
        <v>11</v>
      </c>
      <c r="D18" s="25" t="s">
        <v>10</v>
      </c>
      <c r="E18" s="29">
        <v>3</v>
      </c>
      <c r="F18" s="18"/>
      <c r="G18" s="18"/>
      <c r="H18" s="18"/>
      <c r="I18" s="18"/>
      <c r="J18" s="18"/>
      <c r="K18" s="17"/>
    </row>
    <row r="19" spans="1:11" s="16" customFormat="1" ht="30" x14ac:dyDescent="0.3">
      <c r="A19" s="22" t="s">
        <v>669</v>
      </c>
      <c r="B19" s="20" t="s">
        <v>134</v>
      </c>
      <c r="C19" s="21" t="s">
        <v>54</v>
      </c>
      <c r="D19" s="20" t="s">
        <v>10</v>
      </c>
      <c r="E19" s="28">
        <v>3</v>
      </c>
      <c r="F19" s="18"/>
      <c r="G19" s="18"/>
      <c r="H19" s="18"/>
      <c r="I19" s="18"/>
      <c r="J19" s="18"/>
      <c r="K19" s="17"/>
    </row>
    <row r="20" spans="1:11" s="16" customFormat="1" ht="14" x14ac:dyDescent="0.3">
      <c r="A20" s="38"/>
      <c r="B20" s="37" t="s">
        <v>401</v>
      </c>
      <c r="C20" s="36" t="s">
        <v>34</v>
      </c>
      <c r="D20" s="35" t="s">
        <v>10</v>
      </c>
      <c r="E20" s="34">
        <v>3</v>
      </c>
      <c r="F20" s="18"/>
      <c r="G20" s="18"/>
      <c r="H20" s="18"/>
      <c r="I20" s="18"/>
      <c r="J20" s="18"/>
      <c r="K20" s="17"/>
    </row>
    <row r="21" spans="1:11" s="16" customFormat="1" ht="14" x14ac:dyDescent="0.3">
      <c r="A21" s="33"/>
      <c r="B21" s="32" t="s">
        <v>33</v>
      </c>
      <c r="C21" s="32" t="s">
        <v>380</v>
      </c>
      <c r="D21" s="31" t="s">
        <v>10</v>
      </c>
      <c r="E21" s="30">
        <v>3</v>
      </c>
      <c r="F21" s="18"/>
      <c r="G21" s="18"/>
      <c r="H21" s="18"/>
      <c r="I21" s="18"/>
      <c r="J21" s="18"/>
      <c r="K21" s="17"/>
    </row>
    <row r="22" spans="1:11" s="16" customFormat="1" ht="14" x14ac:dyDescent="0.3">
      <c r="A22" s="27" t="s">
        <v>662</v>
      </c>
      <c r="B22" s="26" t="s">
        <v>400</v>
      </c>
      <c r="C22" s="26" t="s">
        <v>12</v>
      </c>
      <c r="D22" s="25" t="s">
        <v>13</v>
      </c>
      <c r="E22" s="41">
        <v>0.42</v>
      </c>
      <c r="F22" s="18"/>
      <c r="G22" s="18"/>
      <c r="H22" s="18"/>
      <c r="I22" s="18"/>
      <c r="J22" s="18"/>
      <c r="K22" s="17"/>
    </row>
    <row r="23" spans="1:11" s="16" customFormat="1" ht="14" x14ac:dyDescent="0.3">
      <c r="A23" s="22" t="s">
        <v>660</v>
      </c>
      <c r="B23" s="20" t="s">
        <v>132</v>
      </c>
      <c r="C23" s="21" t="s">
        <v>52</v>
      </c>
      <c r="D23" s="20" t="s">
        <v>185</v>
      </c>
      <c r="E23" s="39">
        <v>0.42</v>
      </c>
      <c r="F23" s="18"/>
      <c r="G23" s="18"/>
      <c r="H23" s="18"/>
      <c r="I23" s="18"/>
      <c r="J23" s="18"/>
      <c r="K23" s="17"/>
    </row>
    <row r="24" spans="1:11" s="16" customFormat="1" ht="30" x14ac:dyDescent="0.3">
      <c r="A24" s="22" t="s">
        <v>658</v>
      </c>
      <c r="B24" s="20" t="s">
        <v>130</v>
      </c>
      <c r="C24" s="21" t="s">
        <v>360</v>
      </c>
      <c r="D24" s="20" t="s">
        <v>185</v>
      </c>
      <c r="E24" s="39">
        <v>0.42</v>
      </c>
      <c r="F24" s="18"/>
      <c r="G24" s="18"/>
      <c r="H24" s="18"/>
      <c r="I24" s="18"/>
      <c r="J24" s="18"/>
      <c r="K24" s="17"/>
    </row>
    <row r="25" spans="1:11" s="16" customFormat="1" ht="26" x14ac:dyDescent="0.3">
      <c r="A25" s="98" t="s">
        <v>781</v>
      </c>
      <c r="B25" s="98"/>
      <c r="C25" s="98"/>
      <c r="D25" s="98"/>
      <c r="E25" s="98"/>
      <c r="F25" s="18"/>
      <c r="G25" s="18"/>
      <c r="H25" s="18"/>
      <c r="I25" s="18"/>
      <c r="J25" s="18"/>
      <c r="K25" s="17" t="s">
        <v>781</v>
      </c>
    </row>
    <row r="26" spans="1:11" s="16" customFormat="1" ht="14" x14ac:dyDescent="0.3">
      <c r="A26" s="27" t="s">
        <v>158</v>
      </c>
      <c r="B26" s="26" t="s">
        <v>397</v>
      </c>
      <c r="C26" s="26" t="s">
        <v>9</v>
      </c>
      <c r="D26" s="25" t="s">
        <v>10</v>
      </c>
      <c r="E26" s="29">
        <v>1</v>
      </c>
      <c r="F26" s="18"/>
      <c r="G26" s="18"/>
      <c r="H26" s="18"/>
      <c r="I26" s="18"/>
      <c r="J26" s="18"/>
      <c r="K26" s="17"/>
    </row>
    <row r="27" spans="1:11" s="16" customFormat="1" ht="30" x14ac:dyDescent="0.3">
      <c r="A27" s="22" t="s">
        <v>643</v>
      </c>
      <c r="B27" s="20" t="s">
        <v>395</v>
      </c>
      <c r="C27" s="21" t="s">
        <v>373</v>
      </c>
      <c r="D27" s="20" t="s">
        <v>10</v>
      </c>
      <c r="E27" s="28">
        <v>1</v>
      </c>
      <c r="F27" s="18"/>
      <c r="G27" s="18"/>
      <c r="H27" s="18"/>
      <c r="I27" s="18"/>
      <c r="J27" s="18"/>
      <c r="K27" s="17"/>
    </row>
    <row r="28" spans="1:11" s="16" customFormat="1" ht="14" x14ac:dyDescent="0.3">
      <c r="A28" s="27" t="s">
        <v>156</v>
      </c>
      <c r="B28" s="26" t="s">
        <v>394</v>
      </c>
      <c r="C28" s="26" t="s">
        <v>11</v>
      </c>
      <c r="D28" s="25" t="s">
        <v>10</v>
      </c>
      <c r="E28" s="29">
        <v>1</v>
      </c>
      <c r="F28" s="18"/>
      <c r="G28" s="18"/>
      <c r="H28" s="18"/>
      <c r="I28" s="18"/>
      <c r="J28" s="18"/>
      <c r="K28" s="17"/>
    </row>
    <row r="29" spans="1:11" s="16" customFormat="1" ht="30" x14ac:dyDescent="0.3">
      <c r="A29" s="22" t="s">
        <v>637</v>
      </c>
      <c r="B29" s="20" t="s">
        <v>392</v>
      </c>
      <c r="C29" s="21" t="s">
        <v>369</v>
      </c>
      <c r="D29" s="20" t="s">
        <v>10</v>
      </c>
      <c r="E29" s="28">
        <v>1</v>
      </c>
      <c r="F29" s="18"/>
      <c r="G29" s="18"/>
      <c r="H29" s="18"/>
      <c r="I29" s="18"/>
      <c r="J29" s="18"/>
      <c r="K29" s="17"/>
    </row>
    <row r="30" spans="1:11" s="16" customFormat="1" ht="14" x14ac:dyDescent="0.3">
      <c r="A30" s="38"/>
      <c r="B30" s="37" t="s">
        <v>391</v>
      </c>
      <c r="C30" s="36" t="s">
        <v>34</v>
      </c>
      <c r="D30" s="35" t="s">
        <v>10</v>
      </c>
      <c r="E30" s="34">
        <v>1</v>
      </c>
      <c r="F30" s="18"/>
      <c r="G30" s="18"/>
      <c r="H30" s="18"/>
      <c r="I30" s="18"/>
      <c r="J30" s="18"/>
      <c r="K30" s="17"/>
    </row>
    <row r="31" spans="1:11" s="16" customFormat="1" ht="14" x14ac:dyDescent="0.3">
      <c r="A31" s="33"/>
      <c r="B31" s="32" t="s">
        <v>33</v>
      </c>
      <c r="C31" s="32" t="s">
        <v>367</v>
      </c>
      <c r="D31" s="31" t="s">
        <v>10</v>
      </c>
      <c r="E31" s="30">
        <v>1</v>
      </c>
      <c r="F31" s="18"/>
      <c r="G31" s="18"/>
      <c r="H31" s="18"/>
      <c r="I31" s="18"/>
      <c r="J31" s="18"/>
      <c r="K31" s="17"/>
    </row>
    <row r="32" spans="1:11" s="16" customFormat="1" ht="14" x14ac:dyDescent="0.3">
      <c r="A32" s="27" t="s">
        <v>627</v>
      </c>
      <c r="B32" s="26" t="s">
        <v>390</v>
      </c>
      <c r="C32" s="26" t="s">
        <v>12</v>
      </c>
      <c r="D32" s="25" t="s">
        <v>13</v>
      </c>
      <c r="E32" s="42">
        <v>5.3999999999999999E-2</v>
      </c>
      <c r="F32" s="18"/>
      <c r="G32" s="18"/>
      <c r="H32" s="18"/>
      <c r="I32" s="18"/>
      <c r="J32" s="18"/>
      <c r="K32" s="17"/>
    </row>
    <row r="33" spans="1:11" s="16" customFormat="1" ht="14" x14ac:dyDescent="0.3">
      <c r="A33" s="22" t="s">
        <v>625</v>
      </c>
      <c r="B33" s="20" t="s">
        <v>388</v>
      </c>
      <c r="C33" s="21" t="s">
        <v>52</v>
      </c>
      <c r="D33" s="20" t="s">
        <v>185</v>
      </c>
      <c r="E33" s="23">
        <v>5.3999999999999999E-2</v>
      </c>
      <c r="F33" s="18"/>
      <c r="G33" s="18"/>
      <c r="H33" s="18"/>
      <c r="I33" s="18"/>
      <c r="J33" s="18"/>
      <c r="K33" s="17"/>
    </row>
    <row r="34" spans="1:11" s="16" customFormat="1" ht="30" x14ac:dyDescent="0.3">
      <c r="A34" s="22" t="s">
        <v>623</v>
      </c>
      <c r="B34" s="20" t="s">
        <v>386</v>
      </c>
      <c r="C34" s="21" t="s">
        <v>360</v>
      </c>
      <c r="D34" s="20" t="s">
        <v>185</v>
      </c>
      <c r="E34" s="23">
        <v>5.3999999999999999E-2</v>
      </c>
      <c r="F34" s="18"/>
      <c r="G34" s="18"/>
      <c r="H34" s="18"/>
      <c r="I34" s="18"/>
      <c r="J34" s="18"/>
      <c r="K34" s="17"/>
    </row>
    <row r="35" spans="1:11" s="16" customFormat="1" ht="26" x14ac:dyDescent="0.3">
      <c r="A35" s="98" t="s">
        <v>780</v>
      </c>
      <c r="B35" s="98"/>
      <c r="C35" s="98"/>
      <c r="D35" s="98"/>
      <c r="E35" s="98"/>
      <c r="F35" s="18"/>
      <c r="G35" s="18"/>
      <c r="H35" s="18"/>
      <c r="I35" s="18"/>
      <c r="J35" s="18"/>
      <c r="K35" s="17" t="s">
        <v>780</v>
      </c>
    </row>
    <row r="36" spans="1:11" s="16" customFormat="1" ht="14" x14ac:dyDescent="0.3">
      <c r="A36" s="27" t="s">
        <v>154</v>
      </c>
      <c r="B36" s="26" t="s">
        <v>385</v>
      </c>
      <c r="C36" s="26" t="s">
        <v>9</v>
      </c>
      <c r="D36" s="25" t="s">
        <v>10</v>
      </c>
      <c r="E36" s="29">
        <v>3</v>
      </c>
      <c r="F36" s="18"/>
      <c r="G36" s="18"/>
      <c r="H36" s="18"/>
      <c r="I36" s="18"/>
      <c r="J36" s="18"/>
      <c r="K36" s="17"/>
    </row>
    <row r="37" spans="1:11" s="16" customFormat="1" ht="30" x14ac:dyDescent="0.3">
      <c r="A37" s="22" t="s">
        <v>606</v>
      </c>
      <c r="B37" s="20" t="s">
        <v>113</v>
      </c>
      <c r="C37" s="21" t="s">
        <v>55</v>
      </c>
      <c r="D37" s="20" t="s">
        <v>10</v>
      </c>
      <c r="E37" s="28">
        <v>3</v>
      </c>
      <c r="F37" s="18"/>
      <c r="G37" s="18"/>
      <c r="H37" s="18"/>
      <c r="I37" s="18"/>
      <c r="J37" s="18"/>
      <c r="K37" s="17"/>
    </row>
    <row r="38" spans="1:11" s="16" customFormat="1" ht="14" x14ac:dyDescent="0.3">
      <c r="A38" s="27" t="s">
        <v>152</v>
      </c>
      <c r="B38" s="26" t="s">
        <v>383</v>
      </c>
      <c r="C38" s="26" t="s">
        <v>11</v>
      </c>
      <c r="D38" s="25" t="s">
        <v>10</v>
      </c>
      <c r="E38" s="29">
        <v>3</v>
      </c>
      <c r="F38" s="18"/>
      <c r="G38" s="18"/>
      <c r="H38" s="18"/>
      <c r="I38" s="18"/>
      <c r="J38" s="18"/>
      <c r="K38" s="17"/>
    </row>
    <row r="39" spans="1:11" s="16" customFormat="1" ht="30" x14ac:dyDescent="0.3">
      <c r="A39" s="22" t="s">
        <v>603</v>
      </c>
      <c r="B39" s="20" t="s">
        <v>111</v>
      </c>
      <c r="C39" s="21" t="s">
        <v>54</v>
      </c>
      <c r="D39" s="20" t="s">
        <v>10</v>
      </c>
      <c r="E39" s="28">
        <v>3</v>
      </c>
      <c r="F39" s="18"/>
      <c r="G39" s="18"/>
      <c r="H39" s="18"/>
      <c r="I39" s="18"/>
      <c r="J39" s="18"/>
      <c r="K39" s="17"/>
    </row>
    <row r="40" spans="1:11" s="16" customFormat="1" ht="14" x14ac:dyDescent="0.3">
      <c r="A40" s="38"/>
      <c r="B40" s="37" t="s">
        <v>381</v>
      </c>
      <c r="C40" s="36" t="s">
        <v>34</v>
      </c>
      <c r="D40" s="35" t="s">
        <v>10</v>
      </c>
      <c r="E40" s="34">
        <v>3</v>
      </c>
      <c r="F40" s="18"/>
      <c r="G40" s="18"/>
      <c r="H40" s="18"/>
      <c r="I40" s="18"/>
      <c r="J40" s="18"/>
      <c r="K40" s="17"/>
    </row>
    <row r="41" spans="1:11" s="16" customFormat="1" ht="14" x14ac:dyDescent="0.3">
      <c r="A41" s="33"/>
      <c r="B41" s="32" t="s">
        <v>33</v>
      </c>
      <c r="C41" s="32" t="s">
        <v>380</v>
      </c>
      <c r="D41" s="31" t="s">
        <v>10</v>
      </c>
      <c r="E41" s="30">
        <v>3</v>
      </c>
      <c r="F41" s="18"/>
      <c r="G41" s="18"/>
      <c r="H41" s="18"/>
      <c r="I41" s="18"/>
      <c r="J41" s="18"/>
      <c r="K41" s="17"/>
    </row>
    <row r="42" spans="1:11" s="16" customFormat="1" ht="14" x14ac:dyDescent="0.3">
      <c r="A42" s="27" t="s">
        <v>601</v>
      </c>
      <c r="B42" s="26" t="s">
        <v>379</v>
      </c>
      <c r="C42" s="26" t="s">
        <v>12</v>
      </c>
      <c r="D42" s="25" t="s">
        <v>13</v>
      </c>
      <c r="E42" s="41">
        <v>0.42</v>
      </c>
      <c r="F42" s="18"/>
      <c r="G42" s="18"/>
      <c r="H42" s="18"/>
      <c r="I42" s="18"/>
      <c r="J42" s="18"/>
      <c r="K42" s="17"/>
    </row>
    <row r="43" spans="1:11" s="16" customFormat="1" ht="14" x14ac:dyDescent="0.3">
      <c r="A43" s="22" t="s">
        <v>779</v>
      </c>
      <c r="B43" s="20" t="s">
        <v>108</v>
      </c>
      <c r="C43" s="21" t="s">
        <v>52</v>
      </c>
      <c r="D43" s="20" t="s">
        <v>185</v>
      </c>
      <c r="E43" s="39">
        <v>0.42</v>
      </c>
      <c r="F43" s="18"/>
      <c r="G43" s="18"/>
      <c r="H43" s="18"/>
      <c r="I43" s="18"/>
      <c r="J43" s="18"/>
      <c r="K43" s="17"/>
    </row>
    <row r="44" spans="1:11" s="16" customFormat="1" ht="30" x14ac:dyDescent="0.3">
      <c r="A44" s="22" t="s">
        <v>778</v>
      </c>
      <c r="B44" s="20" t="s">
        <v>106</v>
      </c>
      <c r="C44" s="21" t="s">
        <v>360</v>
      </c>
      <c r="D44" s="20" t="s">
        <v>185</v>
      </c>
      <c r="E44" s="39">
        <v>0.42</v>
      </c>
      <c r="F44" s="18"/>
      <c r="G44" s="18"/>
      <c r="H44" s="18"/>
      <c r="I44" s="18"/>
      <c r="J44" s="18"/>
      <c r="K44" s="17"/>
    </row>
    <row r="45" spans="1:11" s="16" customFormat="1" ht="26" x14ac:dyDescent="0.3">
      <c r="A45" s="98" t="s">
        <v>777</v>
      </c>
      <c r="B45" s="98"/>
      <c r="C45" s="98"/>
      <c r="D45" s="98"/>
      <c r="E45" s="98"/>
      <c r="F45" s="18"/>
      <c r="G45" s="18"/>
      <c r="H45" s="18"/>
      <c r="I45" s="18"/>
      <c r="J45" s="18"/>
      <c r="K45" s="17" t="s">
        <v>777</v>
      </c>
    </row>
    <row r="46" spans="1:11" s="16" customFormat="1" ht="14" x14ac:dyDescent="0.3">
      <c r="A46" s="27" t="s">
        <v>149</v>
      </c>
      <c r="B46" s="26" t="s">
        <v>376</v>
      </c>
      <c r="C46" s="26" t="s">
        <v>9</v>
      </c>
      <c r="D46" s="25" t="s">
        <v>10</v>
      </c>
      <c r="E46" s="29">
        <v>1</v>
      </c>
      <c r="F46" s="18"/>
      <c r="G46" s="18"/>
      <c r="H46" s="18"/>
      <c r="I46" s="18"/>
      <c r="J46" s="18"/>
      <c r="K46" s="17"/>
    </row>
    <row r="47" spans="1:11" s="16" customFormat="1" ht="30" x14ac:dyDescent="0.3">
      <c r="A47" s="22" t="s">
        <v>599</v>
      </c>
      <c r="B47" s="20" t="s">
        <v>374</v>
      </c>
      <c r="C47" s="21" t="s">
        <v>373</v>
      </c>
      <c r="D47" s="20" t="s">
        <v>10</v>
      </c>
      <c r="E47" s="28">
        <v>1</v>
      </c>
      <c r="F47" s="18"/>
      <c r="G47" s="18"/>
      <c r="H47" s="18"/>
      <c r="I47" s="18"/>
      <c r="J47" s="18"/>
      <c r="K47" s="17"/>
    </row>
    <row r="48" spans="1:11" s="16" customFormat="1" ht="14" x14ac:dyDescent="0.3">
      <c r="A48" s="27" t="s">
        <v>598</v>
      </c>
      <c r="B48" s="26" t="s">
        <v>372</v>
      </c>
      <c r="C48" s="26" t="s">
        <v>11</v>
      </c>
      <c r="D48" s="25" t="s">
        <v>10</v>
      </c>
      <c r="E48" s="29">
        <v>1</v>
      </c>
      <c r="F48" s="18"/>
      <c r="G48" s="18"/>
      <c r="H48" s="18"/>
      <c r="I48" s="18"/>
      <c r="J48" s="18"/>
      <c r="K48" s="17"/>
    </row>
    <row r="49" spans="1:11" s="16" customFormat="1" ht="30" x14ac:dyDescent="0.3">
      <c r="A49" s="22" t="s">
        <v>597</v>
      </c>
      <c r="B49" s="20" t="s">
        <v>370</v>
      </c>
      <c r="C49" s="21" t="s">
        <v>369</v>
      </c>
      <c r="D49" s="20" t="s">
        <v>10</v>
      </c>
      <c r="E49" s="28">
        <v>1</v>
      </c>
      <c r="F49" s="18"/>
      <c r="G49" s="18"/>
      <c r="H49" s="18"/>
      <c r="I49" s="18"/>
      <c r="J49" s="18"/>
      <c r="K49" s="17"/>
    </row>
    <row r="50" spans="1:11" s="16" customFormat="1" ht="14" x14ac:dyDescent="0.3">
      <c r="A50" s="38"/>
      <c r="B50" s="37" t="s">
        <v>368</v>
      </c>
      <c r="C50" s="36" t="s">
        <v>34</v>
      </c>
      <c r="D50" s="35" t="s">
        <v>10</v>
      </c>
      <c r="E50" s="34">
        <v>1</v>
      </c>
      <c r="F50" s="18"/>
      <c r="G50" s="18"/>
      <c r="H50" s="18"/>
      <c r="I50" s="18"/>
      <c r="J50" s="18"/>
      <c r="K50" s="17"/>
    </row>
    <row r="51" spans="1:11" s="16" customFormat="1" ht="14" x14ac:dyDescent="0.3">
      <c r="A51" s="33"/>
      <c r="B51" s="32" t="s">
        <v>33</v>
      </c>
      <c r="C51" s="32" t="s">
        <v>367</v>
      </c>
      <c r="D51" s="31" t="s">
        <v>10</v>
      </c>
      <c r="E51" s="30">
        <v>1</v>
      </c>
      <c r="F51" s="18"/>
      <c r="G51" s="18"/>
      <c r="H51" s="18"/>
      <c r="I51" s="18"/>
      <c r="J51" s="18"/>
      <c r="K51" s="17"/>
    </row>
    <row r="52" spans="1:11" s="16" customFormat="1" ht="14" x14ac:dyDescent="0.3">
      <c r="A52" s="27" t="s">
        <v>596</v>
      </c>
      <c r="B52" s="26" t="s">
        <v>365</v>
      </c>
      <c r="C52" s="26" t="s">
        <v>12</v>
      </c>
      <c r="D52" s="25" t="s">
        <v>13</v>
      </c>
      <c r="E52" s="42">
        <v>5.3999999999999999E-2</v>
      </c>
      <c r="F52" s="18"/>
      <c r="G52" s="18"/>
      <c r="H52" s="18"/>
      <c r="I52" s="18"/>
      <c r="J52" s="18"/>
      <c r="K52" s="17"/>
    </row>
    <row r="53" spans="1:11" s="16" customFormat="1" ht="14" x14ac:dyDescent="0.3">
      <c r="A53" s="22" t="s">
        <v>776</v>
      </c>
      <c r="B53" s="20" t="s">
        <v>363</v>
      </c>
      <c r="C53" s="21" t="s">
        <v>52</v>
      </c>
      <c r="D53" s="20" t="s">
        <v>185</v>
      </c>
      <c r="E53" s="23">
        <v>5.3999999999999999E-2</v>
      </c>
      <c r="F53" s="18"/>
      <c r="G53" s="18"/>
      <c r="H53" s="18"/>
      <c r="I53" s="18"/>
      <c r="J53" s="18"/>
      <c r="K53" s="17"/>
    </row>
    <row r="54" spans="1:11" s="16" customFormat="1" ht="30" x14ac:dyDescent="0.3">
      <c r="A54" s="22" t="s">
        <v>775</v>
      </c>
      <c r="B54" s="20" t="s">
        <v>361</v>
      </c>
      <c r="C54" s="21" t="s">
        <v>360</v>
      </c>
      <c r="D54" s="20" t="s">
        <v>185</v>
      </c>
      <c r="E54" s="23">
        <v>5.3999999999999999E-2</v>
      </c>
      <c r="F54" s="18"/>
      <c r="G54" s="18"/>
      <c r="H54" s="18"/>
      <c r="I54" s="18"/>
      <c r="J54" s="18"/>
      <c r="K54" s="17"/>
    </row>
    <row r="55" spans="1:11" s="16" customFormat="1" ht="26" x14ac:dyDescent="0.3">
      <c r="A55" s="98" t="s">
        <v>774</v>
      </c>
      <c r="B55" s="98"/>
      <c r="C55" s="98"/>
      <c r="D55" s="98"/>
      <c r="E55" s="98"/>
      <c r="F55" s="18"/>
      <c r="G55" s="18"/>
      <c r="H55" s="18"/>
      <c r="I55" s="18"/>
      <c r="J55" s="18"/>
      <c r="K55" s="17" t="s">
        <v>774</v>
      </c>
    </row>
    <row r="56" spans="1:11" s="16" customFormat="1" ht="14" x14ac:dyDescent="0.3">
      <c r="A56" s="27" t="s">
        <v>146</v>
      </c>
      <c r="B56" s="26" t="s">
        <v>95</v>
      </c>
      <c r="C56" s="26" t="s">
        <v>9</v>
      </c>
      <c r="D56" s="25" t="s">
        <v>10</v>
      </c>
      <c r="E56" s="29">
        <v>2</v>
      </c>
      <c r="F56" s="18"/>
      <c r="G56" s="18"/>
      <c r="H56" s="18"/>
      <c r="I56" s="18"/>
      <c r="J56" s="18"/>
      <c r="K56" s="17"/>
    </row>
    <row r="57" spans="1:11" s="16" customFormat="1" ht="30" x14ac:dyDescent="0.3">
      <c r="A57" s="22" t="s">
        <v>592</v>
      </c>
      <c r="B57" s="20" t="s">
        <v>93</v>
      </c>
      <c r="C57" s="21" t="s">
        <v>242</v>
      </c>
      <c r="D57" s="20" t="s">
        <v>10</v>
      </c>
      <c r="E57" s="28">
        <v>2</v>
      </c>
      <c r="F57" s="18"/>
      <c r="G57" s="18"/>
      <c r="H57" s="18"/>
      <c r="I57" s="18"/>
      <c r="J57" s="18"/>
      <c r="K57" s="17"/>
    </row>
    <row r="58" spans="1:11" s="16" customFormat="1" ht="30" x14ac:dyDescent="0.3">
      <c r="A58" s="22" t="s">
        <v>590</v>
      </c>
      <c r="B58" s="20" t="s">
        <v>91</v>
      </c>
      <c r="C58" s="21" t="s">
        <v>240</v>
      </c>
      <c r="D58" s="20" t="s">
        <v>45</v>
      </c>
      <c r="E58" s="28">
        <v>2</v>
      </c>
      <c r="F58" s="18"/>
      <c r="G58" s="18"/>
      <c r="H58" s="18"/>
      <c r="I58" s="18"/>
      <c r="J58" s="18"/>
      <c r="K58" s="17"/>
    </row>
    <row r="59" spans="1:11" s="16" customFormat="1" ht="14" x14ac:dyDescent="0.3">
      <c r="A59" s="27" t="s">
        <v>586</v>
      </c>
      <c r="B59" s="26" t="s">
        <v>358</v>
      </c>
      <c r="C59" s="26" t="s">
        <v>11</v>
      </c>
      <c r="D59" s="25" t="s">
        <v>10</v>
      </c>
      <c r="E59" s="29">
        <v>2</v>
      </c>
      <c r="F59" s="18"/>
      <c r="G59" s="18"/>
      <c r="H59" s="18"/>
      <c r="I59" s="18"/>
      <c r="J59" s="18"/>
      <c r="K59" s="17"/>
    </row>
    <row r="60" spans="1:11" s="16" customFormat="1" ht="30" x14ac:dyDescent="0.3">
      <c r="A60" s="22" t="s">
        <v>584</v>
      </c>
      <c r="B60" s="20" t="s">
        <v>90</v>
      </c>
      <c r="C60" s="21" t="s">
        <v>236</v>
      </c>
      <c r="D60" s="20" t="s">
        <v>10</v>
      </c>
      <c r="E60" s="28">
        <v>2</v>
      </c>
      <c r="F60" s="18"/>
      <c r="G60" s="18"/>
      <c r="H60" s="18"/>
      <c r="I60" s="18"/>
      <c r="J60" s="18"/>
      <c r="K60" s="17"/>
    </row>
    <row r="61" spans="1:11" s="16" customFormat="1" ht="20" x14ac:dyDescent="0.3">
      <c r="A61" s="22" t="s">
        <v>581</v>
      </c>
      <c r="B61" s="20" t="s">
        <v>89</v>
      </c>
      <c r="C61" s="21" t="s">
        <v>356</v>
      </c>
      <c r="D61" s="20" t="s">
        <v>51</v>
      </c>
      <c r="E61" s="19">
        <v>0.4</v>
      </c>
      <c r="F61" s="18"/>
      <c r="G61" s="18"/>
      <c r="H61" s="18"/>
      <c r="I61" s="18"/>
      <c r="J61" s="18"/>
      <c r="K61" s="17"/>
    </row>
    <row r="62" spans="1:11" s="16" customFormat="1" ht="30" x14ac:dyDescent="0.3">
      <c r="A62" s="22" t="s">
        <v>578</v>
      </c>
      <c r="B62" s="20" t="s">
        <v>88</v>
      </c>
      <c r="C62" s="21" t="s">
        <v>232</v>
      </c>
      <c r="D62" s="20" t="s">
        <v>45</v>
      </c>
      <c r="E62" s="28">
        <v>2</v>
      </c>
      <c r="F62" s="18"/>
      <c r="G62" s="18"/>
      <c r="H62" s="18"/>
      <c r="I62" s="18"/>
      <c r="J62" s="18"/>
      <c r="K62" s="17"/>
    </row>
    <row r="63" spans="1:11" s="16" customFormat="1" ht="20" x14ac:dyDescent="0.3">
      <c r="A63" s="22" t="s">
        <v>576</v>
      </c>
      <c r="B63" s="20" t="s">
        <v>87</v>
      </c>
      <c r="C63" s="21" t="s">
        <v>229</v>
      </c>
      <c r="D63" s="20" t="s">
        <v>40</v>
      </c>
      <c r="E63" s="28">
        <v>4</v>
      </c>
      <c r="F63" s="18"/>
      <c r="G63" s="18"/>
      <c r="H63" s="18"/>
      <c r="I63" s="18"/>
      <c r="J63" s="18"/>
      <c r="K63" s="17"/>
    </row>
    <row r="64" spans="1:11" s="16" customFormat="1" ht="20" x14ac:dyDescent="0.3">
      <c r="A64" s="22" t="s">
        <v>574</v>
      </c>
      <c r="B64" s="20" t="s">
        <v>85</v>
      </c>
      <c r="C64" s="21" t="s">
        <v>86</v>
      </c>
      <c r="D64" s="20" t="s">
        <v>45</v>
      </c>
      <c r="E64" s="39">
        <v>2.06</v>
      </c>
      <c r="F64" s="18"/>
      <c r="G64" s="18"/>
      <c r="H64" s="18"/>
      <c r="I64" s="18"/>
      <c r="J64" s="18"/>
      <c r="K64" s="17"/>
    </row>
    <row r="65" spans="1:11" s="16" customFormat="1" ht="14" x14ac:dyDescent="0.3">
      <c r="A65" s="38"/>
      <c r="B65" s="37" t="s">
        <v>355</v>
      </c>
      <c r="C65" s="36" t="s">
        <v>34</v>
      </c>
      <c r="D65" s="35" t="s">
        <v>10</v>
      </c>
      <c r="E65" s="34">
        <v>2</v>
      </c>
      <c r="F65" s="18"/>
      <c r="G65" s="18"/>
      <c r="H65" s="18"/>
      <c r="I65" s="18"/>
      <c r="J65" s="18"/>
      <c r="K65" s="17"/>
    </row>
    <row r="66" spans="1:11" s="16" customFormat="1" ht="14" x14ac:dyDescent="0.3">
      <c r="A66" s="33"/>
      <c r="B66" s="32" t="s">
        <v>33</v>
      </c>
      <c r="C66" s="32" t="s">
        <v>226</v>
      </c>
      <c r="D66" s="31" t="s">
        <v>10</v>
      </c>
      <c r="E66" s="30">
        <v>2</v>
      </c>
      <c r="F66" s="18"/>
      <c r="G66" s="18"/>
      <c r="H66" s="18"/>
      <c r="I66" s="18"/>
      <c r="J66" s="18"/>
      <c r="K66" s="17"/>
    </row>
    <row r="67" spans="1:11" s="16" customFormat="1" ht="14" x14ac:dyDescent="0.3">
      <c r="A67" s="27" t="s">
        <v>570</v>
      </c>
      <c r="B67" s="26" t="s">
        <v>354</v>
      </c>
      <c r="C67" s="26" t="s">
        <v>14</v>
      </c>
      <c r="D67" s="25" t="s">
        <v>10</v>
      </c>
      <c r="E67" s="29">
        <v>8</v>
      </c>
      <c r="F67" s="18"/>
      <c r="G67" s="18"/>
      <c r="H67" s="18"/>
      <c r="I67" s="18"/>
      <c r="J67" s="18"/>
      <c r="K67" s="17"/>
    </row>
    <row r="68" spans="1:11" s="16" customFormat="1" ht="20" x14ac:dyDescent="0.3">
      <c r="A68" s="22" t="s">
        <v>568</v>
      </c>
      <c r="B68" s="20" t="s">
        <v>84</v>
      </c>
      <c r="C68" s="21" t="s">
        <v>221</v>
      </c>
      <c r="D68" s="20" t="s">
        <v>43</v>
      </c>
      <c r="E68" s="39">
        <v>0.03</v>
      </c>
      <c r="F68" s="18"/>
      <c r="G68" s="18"/>
      <c r="H68" s="18"/>
      <c r="I68" s="18"/>
      <c r="J68" s="18"/>
      <c r="K68" s="17"/>
    </row>
    <row r="69" spans="1:11" s="16" customFormat="1" ht="20" x14ac:dyDescent="0.3">
      <c r="A69" s="22" t="s">
        <v>566</v>
      </c>
      <c r="B69" s="20" t="s">
        <v>83</v>
      </c>
      <c r="C69" s="21" t="s">
        <v>218</v>
      </c>
      <c r="D69" s="20" t="s">
        <v>40</v>
      </c>
      <c r="E69" s="28">
        <v>8</v>
      </c>
      <c r="F69" s="18"/>
      <c r="G69" s="18"/>
      <c r="H69" s="18"/>
      <c r="I69" s="18"/>
      <c r="J69" s="18"/>
      <c r="K69" s="17"/>
    </row>
    <row r="70" spans="1:11" s="16" customFormat="1" ht="20" x14ac:dyDescent="0.3">
      <c r="A70" s="22" t="s">
        <v>564</v>
      </c>
      <c r="B70" s="20" t="s">
        <v>82</v>
      </c>
      <c r="C70" s="21" t="s">
        <v>215</v>
      </c>
      <c r="D70" s="20" t="s">
        <v>40</v>
      </c>
      <c r="E70" s="28">
        <v>8</v>
      </c>
      <c r="F70" s="18"/>
      <c r="G70" s="18"/>
      <c r="H70" s="18"/>
      <c r="I70" s="18"/>
      <c r="J70" s="18"/>
      <c r="K70" s="17"/>
    </row>
    <row r="71" spans="1:11" s="16" customFormat="1" ht="14" x14ac:dyDescent="0.3">
      <c r="A71" s="22" t="s">
        <v>562</v>
      </c>
      <c r="B71" s="20" t="s">
        <v>81</v>
      </c>
      <c r="C71" s="21" t="s">
        <v>212</v>
      </c>
      <c r="D71" s="20" t="s">
        <v>40</v>
      </c>
      <c r="E71" s="28">
        <v>8</v>
      </c>
      <c r="F71" s="18"/>
      <c r="G71" s="18"/>
      <c r="H71" s="18"/>
      <c r="I71" s="18"/>
      <c r="J71" s="18"/>
      <c r="K71" s="17"/>
    </row>
    <row r="72" spans="1:11" s="16" customFormat="1" ht="14" x14ac:dyDescent="0.3">
      <c r="A72" s="22"/>
      <c r="B72" s="20" t="s">
        <v>80</v>
      </c>
      <c r="C72" s="21" t="s">
        <v>211</v>
      </c>
      <c r="D72" s="20" t="s">
        <v>40</v>
      </c>
      <c r="E72" s="28">
        <v>4</v>
      </c>
      <c r="F72" s="18"/>
      <c r="G72" s="18"/>
      <c r="H72" s="18"/>
      <c r="I72" s="18"/>
      <c r="J72" s="18"/>
      <c r="K72" s="17"/>
    </row>
    <row r="73" spans="1:11" s="16" customFormat="1" ht="40" x14ac:dyDescent="0.3">
      <c r="A73" s="22" t="s">
        <v>560</v>
      </c>
      <c r="B73" s="20" t="s">
        <v>80</v>
      </c>
      <c r="C73" s="21" t="s">
        <v>208</v>
      </c>
      <c r="D73" s="20" t="s">
        <v>40</v>
      </c>
      <c r="E73" s="28">
        <v>4</v>
      </c>
      <c r="F73" s="18"/>
      <c r="G73" s="18"/>
      <c r="H73" s="18"/>
      <c r="I73" s="18"/>
      <c r="J73" s="18"/>
      <c r="K73" s="17"/>
    </row>
    <row r="74" spans="1:11" s="16" customFormat="1" ht="20" x14ac:dyDescent="0.3">
      <c r="A74" s="22" t="s">
        <v>558</v>
      </c>
      <c r="B74" s="20" t="s">
        <v>79</v>
      </c>
      <c r="C74" s="21" t="s">
        <v>53</v>
      </c>
      <c r="D74" s="20" t="s">
        <v>40</v>
      </c>
      <c r="E74" s="28">
        <v>4</v>
      </c>
      <c r="F74" s="18"/>
      <c r="G74" s="18"/>
      <c r="H74" s="18"/>
      <c r="I74" s="18"/>
      <c r="J74" s="18"/>
      <c r="K74" s="17"/>
    </row>
    <row r="75" spans="1:11" s="16" customFormat="1" ht="20" x14ac:dyDescent="0.3">
      <c r="A75" s="22" t="s">
        <v>556</v>
      </c>
      <c r="B75" s="20" t="s">
        <v>78</v>
      </c>
      <c r="C75" s="21" t="s">
        <v>203</v>
      </c>
      <c r="D75" s="20" t="s">
        <v>41</v>
      </c>
      <c r="E75" s="28">
        <v>16</v>
      </c>
      <c r="F75" s="18"/>
      <c r="G75" s="18"/>
      <c r="H75" s="18"/>
      <c r="I75" s="18"/>
      <c r="J75" s="18"/>
      <c r="K75" s="17"/>
    </row>
    <row r="76" spans="1:11" s="16" customFormat="1" ht="30" x14ac:dyDescent="0.3">
      <c r="A76" s="22" t="s">
        <v>773</v>
      </c>
      <c r="B76" s="20" t="s">
        <v>76</v>
      </c>
      <c r="C76" s="21" t="s">
        <v>200</v>
      </c>
      <c r="D76" s="20" t="s">
        <v>40</v>
      </c>
      <c r="E76" s="28">
        <v>8</v>
      </c>
      <c r="F76" s="18"/>
      <c r="G76" s="18"/>
      <c r="H76" s="18"/>
      <c r="I76" s="18"/>
      <c r="J76" s="18"/>
      <c r="K76" s="17"/>
    </row>
    <row r="77" spans="1:11" s="16" customFormat="1" ht="14" x14ac:dyDescent="0.3">
      <c r="A77" s="27" t="s">
        <v>554</v>
      </c>
      <c r="B77" s="26" t="s">
        <v>75</v>
      </c>
      <c r="C77" s="26" t="s">
        <v>15</v>
      </c>
      <c r="D77" s="25" t="s">
        <v>16</v>
      </c>
      <c r="E77" s="24">
        <v>1.1000000000000001</v>
      </c>
      <c r="F77" s="18"/>
      <c r="G77" s="18"/>
      <c r="H77" s="18"/>
      <c r="I77" s="18"/>
      <c r="J77" s="18"/>
      <c r="K77" s="17"/>
    </row>
    <row r="78" spans="1:11" s="16" customFormat="1" ht="14" x14ac:dyDescent="0.3">
      <c r="A78" s="22" t="s">
        <v>552</v>
      </c>
      <c r="B78" s="20" t="s">
        <v>74</v>
      </c>
      <c r="C78" s="21" t="s">
        <v>39</v>
      </c>
      <c r="D78" s="20" t="s">
        <v>16</v>
      </c>
      <c r="E78" s="19">
        <v>1.1000000000000001</v>
      </c>
      <c r="F78" s="18"/>
      <c r="G78" s="18"/>
      <c r="H78" s="18"/>
      <c r="I78" s="18"/>
      <c r="J78" s="18"/>
      <c r="K78" s="17"/>
    </row>
    <row r="79" spans="1:11" s="16" customFormat="1" ht="14" x14ac:dyDescent="0.3">
      <c r="A79" s="22" t="s">
        <v>550</v>
      </c>
      <c r="B79" s="20" t="s">
        <v>73</v>
      </c>
      <c r="C79" s="21" t="s">
        <v>38</v>
      </c>
      <c r="D79" s="20" t="s">
        <v>16</v>
      </c>
      <c r="E79" s="19">
        <v>1.1000000000000001</v>
      </c>
      <c r="F79" s="18"/>
      <c r="G79" s="18"/>
      <c r="H79" s="18"/>
      <c r="I79" s="18"/>
      <c r="J79" s="18"/>
      <c r="K79" s="17"/>
    </row>
    <row r="80" spans="1:11" s="16" customFormat="1" ht="20" x14ac:dyDescent="0.3">
      <c r="A80" s="22" t="s">
        <v>548</v>
      </c>
      <c r="B80" s="20" t="s">
        <v>72</v>
      </c>
      <c r="C80" s="21" t="s">
        <v>37</v>
      </c>
      <c r="D80" s="20" t="s">
        <v>36</v>
      </c>
      <c r="E80" s="23">
        <v>1.0999999999999999E-2</v>
      </c>
      <c r="F80" s="18"/>
      <c r="G80" s="18"/>
      <c r="H80" s="18"/>
      <c r="I80" s="18"/>
      <c r="J80" s="18"/>
      <c r="K80" s="17"/>
    </row>
    <row r="81" spans="1:11" s="16" customFormat="1" ht="20" x14ac:dyDescent="0.3">
      <c r="A81" s="22" t="s">
        <v>546</v>
      </c>
      <c r="B81" s="20" t="s">
        <v>71</v>
      </c>
      <c r="C81" s="21" t="s">
        <v>35</v>
      </c>
      <c r="D81" s="20" t="s">
        <v>16</v>
      </c>
      <c r="E81" s="19">
        <v>1.1000000000000001</v>
      </c>
      <c r="F81" s="18"/>
      <c r="G81" s="18"/>
      <c r="H81" s="18"/>
      <c r="I81" s="18"/>
      <c r="J81" s="18"/>
      <c r="K81" s="17"/>
    </row>
    <row r="82" spans="1:11" s="16" customFormat="1" ht="14" x14ac:dyDescent="0.3">
      <c r="A82" s="27" t="s">
        <v>772</v>
      </c>
      <c r="B82" s="26" t="s">
        <v>70</v>
      </c>
      <c r="C82" s="26" t="s">
        <v>12</v>
      </c>
      <c r="D82" s="25"/>
      <c r="E82" s="42">
        <v>0.36599999999999999</v>
      </c>
      <c r="F82" s="18"/>
      <c r="G82" s="18"/>
      <c r="H82" s="18"/>
      <c r="I82" s="18"/>
      <c r="J82" s="18"/>
      <c r="K82" s="17"/>
    </row>
    <row r="83" spans="1:11" s="16" customFormat="1" ht="14" x14ac:dyDescent="0.3">
      <c r="A83" s="22" t="s">
        <v>771</v>
      </c>
      <c r="B83" s="20" t="s">
        <v>69</v>
      </c>
      <c r="C83" s="21" t="s">
        <v>52</v>
      </c>
      <c r="D83" s="20" t="s">
        <v>185</v>
      </c>
      <c r="E83" s="23">
        <v>0.36599999999999999</v>
      </c>
      <c r="F83" s="18"/>
      <c r="G83" s="18"/>
      <c r="H83" s="18"/>
      <c r="I83" s="18"/>
      <c r="J83" s="18"/>
      <c r="K83" s="17"/>
    </row>
    <row r="84" spans="1:11" s="16" customFormat="1" ht="30" x14ac:dyDescent="0.3">
      <c r="A84" s="22" t="s">
        <v>770</v>
      </c>
      <c r="B84" s="20" t="s">
        <v>68</v>
      </c>
      <c r="C84" s="21" t="s">
        <v>186</v>
      </c>
      <c r="D84" s="20" t="s">
        <v>185</v>
      </c>
      <c r="E84" s="23">
        <v>0.36599999999999999</v>
      </c>
      <c r="F84" s="18"/>
      <c r="G84" s="18"/>
      <c r="H84" s="18"/>
      <c r="I84" s="18"/>
      <c r="J84" s="18"/>
      <c r="K84" s="17"/>
    </row>
    <row r="85" spans="1:11" s="16" customFormat="1" ht="26" x14ac:dyDescent="0.3">
      <c r="A85" s="98" t="s">
        <v>769</v>
      </c>
      <c r="B85" s="98"/>
      <c r="C85" s="98"/>
      <c r="D85" s="98"/>
      <c r="E85" s="98"/>
      <c r="F85" s="18"/>
      <c r="G85" s="18"/>
      <c r="H85" s="18"/>
      <c r="I85" s="18"/>
      <c r="J85" s="18"/>
      <c r="K85" s="17" t="s">
        <v>769</v>
      </c>
    </row>
    <row r="86" spans="1:11" s="16" customFormat="1" ht="14" x14ac:dyDescent="0.3">
      <c r="A86" s="27" t="s">
        <v>144</v>
      </c>
      <c r="B86" s="26" t="s">
        <v>353</v>
      </c>
      <c r="C86" s="26" t="s">
        <v>9</v>
      </c>
      <c r="D86" s="25" t="s">
        <v>10</v>
      </c>
      <c r="E86" s="29">
        <v>1</v>
      </c>
      <c r="F86" s="18"/>
      <c r="G86" s="18"/>
      <c r="H86" s="18"/>
      <c r="I86" s="18"/>
      <c r="J86" s="18"/>
      <c r="K86" s="17"/>
    </row>
    <row r="87" spans="1:11" s="16" customFormat="1" ht="30" x14ac:dyDescent="0.3">
      <c r="A87" s="22" t="s">
        <v>543</v>
      </c>
      <c r="B87" s="20" t="s">
        <v>351</v>
      </c>
      <c r="C87" s="21" t="s">
        <v>299</v>
      </c>
      <c r="D87" s="20" t="s">
        <v>10</v>
      </c>
      <c r="E87" s="28">
        <v>1</v>
      </c>
      <c r="F87" s="18"/>
      <c r="G87" s="18"/>
      <c r="H87" s="18"/>
      <c r="I87" s="18"/>
      <c r="J87" s="18"/>
      <c r="K87" s="17"/>
    </row>
    <row r="88" spans="1:11" s="16" customFormat="1" ht="14" x14ac:dyDescent="0.3">
      <c r="A88" s="27" t="s">
        <v>541</v>
      </c>
      <c r="B88" s="26" t="s">
        <v>350</v>
      </c>
      <c r="C88" s="26" t="s">
        <v>11</v>
      </c>
      <c r="D88" s="25" t="s">
        <v>10</v>
      </c>
      <c r="E88" s="29">
        <v>1</v>
      </c>
      <c r="F88" s="18"/>
      <c r="G88" s="18"/>
      <c r="H88" s="18"/>
      <c r="I88" s="18"/>
      <c r="J88" s="18"/>
      <c r="K88" s="17"/>
    </row>
    <row r="89" spans="1:11" s="16" customFormat="1" ht="30" x14ac:dyDescent="0.3">
      <c r="A89" s="22" t="s">
        <v>539</v>
      </c>
      <c r="B89" s="20" t="s">
        <v>348</v>
      </c>
      <c r="C89" s="21" t="s">
        <v>295</v>
      </c>
      <c r="D89" s="20" t="s">
        <v>10</v>
      </c>
      <c r="E89" s="28">
        <v>1</v>
      </c>
      <c r="F89" s="18"/>
      <c r="G89" s="18"/>
      <c r="H89" s="18"/>
      <c r="I89" s="18"/>
      <c r="J89" s="18"/>
      <c r="K89" s="17"/>
    </row>
    <row r="90" spans="1:11" s="16" customFormat="1" ht="14" x14ac:dyDescent="0.3">
      <c r="A90" s="38"/>
      <c r="B90" s="37" t="s">
        <v>347</v>
      </c>
      <c r="C90" s="36" t="s">
        <v>34</v>
      </c>
      <c r="D90" s="35" t="s">
        <v>10</v>
      </c>
      <c r="E90" s="34">
        <v>1</v>
      </c>
      <c r="F90" s="18"/>
      <c r="G90" s="18"/>
      <c r="H90" s="18"/>
      <c r="I90" s="18"/>
      <c r="J90" s="18"/>
      <c r="K90" s="17"/>
    </row>
    <row r="91" spans="1:11" s="16" customFormat="1" ht="14" x14ac:dyDescent="0.3">
      <c r="A91" s="33"/>
      <c r="B91" s="32" t="s">
        <v>33</v>
      </c>
      <c r="C91" s="32" t="s">
        <v>293</v>
      </c>
      <c r="D91" s="31" t="s">
        <v>10</v>
      </c>
      <c r="E91" s="30">
        <v>1</v>
      </c>
      <c r="F91" s="18"/>
      <c r="G91" s="18"/>
      <c r="H91" s="18"/>
      <c r="I91" s="18"/>
      <c r="J91" s="18"/>
      <c r="K91" s="17"/>
    </row>
    <row r="92" spans="1:11" s="16" customFormat="1" ht="14" x14ac:dyDescent="0.3">
      <c r="A92" s="27" t="s">
        <v>529</v>
      </c>
      <c r="B92" s="26" t="s">
        <v>346</v>
      </c>
      <c r="C92" s="26" t="s">
        <v>12</v>
      </c>
      <c r="D92" s="25" t="s">
        <v>13</v>
      </c>
      <c r="E92" s="41">
        <v>0.05</v>
      </c>
      <c r="F92" s="18"/>
      <c r="G92" s="18"/>
      <c r="H92" s="18"/>
      <c r="I92" s="18"/>
      <c r="J92" s="18"/>
      <c r="K92" s="17"/>
    </row>
    <row r="93" spans="1:11" s="16" customFormat="1" ht="14" x14ac:dyDescent="0.3">
      <c r="A93" s="22" t="s">
        <v>527</v>
      </c>
      <c r="B93" s="20" t="s">
        <v>345</v>
      </c>
      <c r="C93" s="21" t="s">
        <v>52</v>
      </c>
      <c r="D93" s="20" t="s">
        <v>185</v>
      </c>
      <c r="E93" s="39">
        <v>0.05</v>
      </c>
      <c r="F93" s="18"/>
      <c r="G93" s="18"/>
      <c r="H93" s="18"/>
      <c r="I93" s="18"/>
      <c r="J93" s="18"/>
      <c r="K93" s="17"/>
    </row>
    <row r="94" spans="1:11" s="16" customFormat="1" ht="30" x14ac:dyDescent="0.3">
      <c r="A94" s="22" t="s">
        <v>524</v>
      </c>
      <c r="B94" s="20" t="s">
        <v>344</v>
      </c>
      <c r="C94" s="21" t="s">
        <v>186</v>
      </c>
      <c r="D94" s="20" t="s">
        <v>185</v>
      </c>
      <c r="E94" s="39">
        <v>0.05</v>
      </c>
      <c r="F94" s="18"/>
      <c r="G94" s="18"/>
      <c r="H94" s="18"/>
      <c r="I94" s="18"/>
      <c r="J94" s="18"/>
      <c r="K94" s="17"/>
    </row>
    <row r="95" spans="1:11" s="16" customFormat="1" ht="26" x14ac:dyDescent="0.3">
      <c r="A95" s="98" t="s">
        <v>768</v>
      </c>
      <c r="B95" s="98"/>
      <c r="C95" s="98"/>
      <c r="D95" s="98"/>
      <c r="E95" s="98"/>
      <c r="F95" s="18"/>
      <c r="G95" s="18"/>
      <c r="H95" s="18"/>
      <c r="I95" s="18"/>
      <c r="J95" s="18"/>
      <c r="K95" s="17" t="s">
        <v>768</v>
      </c>
    </row>
    <row r="96" spans="1:11" s="16" customFormat="1" ht="14" x14ac:dyDescent="0.3">
      <c r="A96" s="27" t="s">
        <v>141</v>
      </c>
      <c r="B96" s="26" t="s">
        <v>343</v>
      </c>
      <c r="C96" s="26" t="s">
        <v>9</v>
      </c>
      <c r="D96" s="25" t="s">
        <v>10</v>
      </c>
      <c r="E96" s="29">
        <v>2</v>
      </c>
      <c r="F96" s="18"/>
      <c r="G96" s="18"/>
      <c r="H96" s="18"/>
      <c r="I96" s="18"/>
      <c r="J96" s="18"/>
      <c r="K96" s="17"/>
    </row>
    <row r="97" spans="1:11" s="16" customFormat="1" ht="30" x14ac:dyDescent="0.3">
      <c r="A97" s="22" t="s">
        <v>502</v>
      </c>
      <c r="B97" s="20" t="s">
        <v>67</v>
      </c>
      <c r="C97" s="21" t="s">
        <v>242</v>
      </c>
      <c r="D97" s="20" t="s">
        <v>10</v>
      </c>
      <c r="E97" s="28">
        <v>2</v>
      </c>
      <c r="F97" s="18"/>
      <c r="G97" s="18"/>
      <c r="H97" s="18"/>
      <c r="I97" s="18"/>
      <c r="J97" s="18"/>
      <c r="K97" s="17"/>
    </row>
    <row r="98" spans="1:11" s="16" customFormat="1" ht="30" x14ac:dyDescent="0.3">
      <c r="A98" s="22" t="s">
        <v>499</v>
      </c>
      <c r="B98" s="20" t="s">
        <v>66</v>
      </c>
      <c r="C98" s="21" t="s">
        <v>240</v>
      </c>
      <c r="D98" s="20" t="s">
        <v>45</v>
      </c>
      <c r="E98" s="28">
        <v>2</v>
      </c>
      <c r="F98" s="18"/>
      <c r="G98" s="18"/>
      <c r="H98" s="18"/>
      <c r="I98" s="18"/>
      <c r="J98" s="18"/>
      <c r="K98" s="17"/>
    </row>
    <row r="99" spans="1:11" s="16" customFormat="1" ht="14" x14ac:dyDescent="0.3">
      <c r="A99" s="27" t="s">
        <v>496</v>
      </c>
      <c r="B99" s="26" t="s">
        <v>340</v>
      </c>
      <c r="C99" s="26" t="s">
        <v>11</v>
      </c>
      <c r="D99" s="25" t="s">
        <v>10</v>
      </c>
      <c r="E99" s="29">
        <v>2</v>
      </c>
      <c r="F99" s="18"/>
      <c r="G99" s="18"/>
      <c r="H99" s="18"/>
      <c r="I99" s="18"/>
      <c r="J99" s="18"/>
      <c r="K99" s="17"/>
    </row>
    <row r="100" spans="1:11" s="16" customFormat="1" ht="30" x14ac:dyDescent="0.3">
      <c r="A100" s="22" t="s">
        <v>494</v>
      </c>
      <c r="B100" s="20" t="s">
        <v>338</v>
      </c>
      <c r="C100" s="21" t="s">
        <v>236</v>
      </c>
      <c r="D100" s="20" t="s">
        <v>10</v>
      </c>
      <c r="E100" s="28">
        <v>2</v>
      </c>
      <c r="F100" s="18"/>
      <c r="G100" s="18"/>
      <c r="H100" s="18"/>
      <c r="I100" s="18"/>
      <c r="J100" s="18"/>
      <c r="K100" s="17"/>
    </row>
    <row r="101" spans="1:11" s="16" customFormat="1" ht="20" x14ac:dyDescent="0.3">
      <c r="A101" s="22" t="s">
        <v>491</v>
      </c>
      <c r="B101" s="20" t="s">
        <v>65</v>
      </c>
      <c r="C101" s="21" t="s">
        <v>234</v>
      </c>
      <c r="D101" s="20" t="s">
        <v>51</v>
      </c>
      <c r="E101" s="19">
        <v>0.4</v>
      </c>
      <c r="F101" s="18"/>
      <c r="G101" s="18"/>
      <c r="H101" s="18"/>
      <c r="I101" s="18"/>
      <c r="J101" s="18"/>
      <c r="K101" s="17"/>
    </row>
    <row r="102" spans="1:11" s="16" customFormat="1" ht="30" x14ac:dyDescent="0.3">
      <c r="A102" s="22" t="s">
        <v>488</v>
      </c>
      <c r="B102" s="20" t="s">
        <v>64</v>
      </c>
      <c r="C102" s="21" t="s">
        <v>232</v>
      </c>
      <c r="D102" s="20" t="s">
        <v>45</v>
      </c>
      <c r="E102" s="28">
        <v>2</v>
      </c>
      <c r="F102" s="18"/>
      <c r="G102" s="18"/>
      <c r="H102" s="18"/>
      <c r="I102" s="18"/>
      <c r="J102" s="18"/>
      <c r="K102" s="17"/>
    </row>
    <row r="103" spans="1:11" s="16" customFormat="1" ht="20" x14ac:dyDescent="0.3">
      <c r="A103" s="22" t="s">
        <v>485</v>
      </c>
      <c r="B103" s="20" t="s">
        <v>334</v>
      </c>
      <c r="C103" s="21" t="s">
        <v>229</v>
      </c>
      <c r="D103" s="20" t="s">
        <v>40</v>
      </c>
      <c r="E103" s="28">
        <v>4</v>
      </c>
      <c r="F103" s="18"/>
      <c r="G103" s="18"/>
      <c r="H103" s="18"/>
      <c r="I103" s="18"/>
      <c r="J103" s="18"/>
      <c r="K103" s="17"/>
    </row>
    <row r="104" spans="1:11" s="16" customFormat="1" ht="20" x14ac:dyDescent="0.3">
      <c r="A104" s="22" t="s">
        <v>767</v>
      </c>
      <c r="B104" s="20" t="s">
        <v>332</v>
      </c>
      <c r="C104" s="21" t="s">
        <v>86</v>
      </c>
      <c r="D104" s="20" t="s">
        <v>45</v>
      </c>
      <c r="E104" s="39">
        <v>2.06</v>
      </c>
      <c r="F104" s="18"/>
      <c r="G104" s="18"/>
      <c r="H104" s="18"/>
      <c r="I104" s="18"/>
      <c r="J104" s="18"/>
      <c r="K104" s="17"/>
    </row>
    <row r="105" spans="1:11" s="16" customFormat="1" ht="14" x14ac:dyDescent="0.3">
      <c r="A105" s="38"/>
      <c r="B105" s="37" t="s">
        <v>331</v>
      </c>
      <c r="C105" s="36" t="s">
        <v>34</v>
      </c>
      <c r="D105" s="35" t="s">
        <v>10</v>
      </c>
      <c r="E105" s="34">
        <v>2</v>
      </c>
      <c r="F105" s="18"/>
      <c r="G105" s="18"/>
      <c r="H105" s="18"/>
      <c r="I105" s="18"/>
      <c r="J105" s="18"/>
      <c r="K105" s="17"/>
    </row>
    <row r="106" spans="1:11" s="16" customFormat="1" ht="14" x14ac:dyDescent="0.3">
      <c r="A106" s="33"/>
      <c r="B106" s="32" t="s">
        <v>33</v>
      </c>
      <c r="C106" s="32" t="s">
        <v>226</v>
      </c>
      <c r="D106" s="31" t="s">
        <v>10</v>
      </c>
      <c r="E106" s="30">
        <v>2</v>
      </c>
      <c r="F106" s="18"/>
      <c r="G106" s="18"/>
      <c r="H106" s="18"/>
      <c r="I106" s="18"/>
      <c r="J106" s="18"/>
      <c r="K106" s="17"/>
    </row>
    <row r="107" spans="1:11" s="16" customFormat="1" ht="14" x14ac:dyDescent="0.3">
      <c r="A107" s="27" t="s">
        <v>480</v>
      </c>
      <c r="B107" s="26" t="s">
        <v>330</v>
      </c>
      <c r="C107" s="26" t="s">
        <v>14</v>
      </c>
      <c r="D107" s="25" t="s">
        <v>10</v>
      </c>
      <c r="E107" s="29">
        <v>8</v>
      </c>
      <c r="F107" s="18"/>
      <c r="G107" s="18"/>
      <c r="H107" s="18"/>
      <c r="I107" s="18"/>
      <c r="J107" s="18"/>
      <c r="K107" s="17"/>
    </row>
    <row r="108" spans="1:11" s="16" customFormat="1" ht="20" x14ac:dyDescent="0.3">
      <c r="A108" s="22" t="s">
        <v>478</v>
      </c>
      <c r="B108" s="20" t="s">
        <v>328</v>
      </c>
      <c r="C108" s="21" t="s">
        <v>221</v>
      </c>
      <c r="D108" s="20" t="s">
        <v>43</v>
      </c>
      <c r="E108" s="39">
        <v>0.03</v>
      </c>
      <c r="F108" s="18"/>
      <c r="G108" s="18"/>
      <c r="H108" s="18"/>
      <c r="I108" s="18"/>
      <c r="J108" s="18"/>
      <c r="K108" s="17"/>
    </row>
    <row r="109" spans="1:11" s="16" customFormat="1" ht="20" x14ac:dyDescent="0.3">
      <c r="A109" s="22" t="s">
        <v>475</v>
      </c>
      <c r="B109" s="20" t="s">
        <v>326</v>
      </c>
      <c r="C109" s="21" t="s">
        <v>218</v>
      </c>
      <c r="D109" s="20" t="s">
        <v>40</v>
      </c>
      <c r="E109" s="28">
        <v>8</v>
      </c>
      <c r="F109" s="18"/>
      <c r="G109" s="18"/>
      <c r="H109" s="18"/>
      <c r="I109" s="18"/>
      <c r="J109" s="18"/>
      <c r="K109" s="17"/>
    </row>
    <row r="110" spans="1:11" s="16" customFormat="1" ht="20" x14ac:dyDescent="0.3">
      <c r="A110" s="22" t="s">
        <v>472</v>
      </c>
      <c r="B110" s="20" t="s">
        <v>324</v>
      </c>
      <c r="C110" s="21" t="s">
        <v>215</v>
      </c>
      <c r="D110" s="20" t="s">
        <v>40</v>
      </c>
      <c r="E110" s="28">
        <v>8</v>
      </c>
      <c r="F110" s="18"/>
      <c r="G110" s="18"/>
      <c r="H110" s="18"/>
      <c r="I110" s="18"/>
      <c r="J110" s="18"/>
      <c r="K110" s="17"/>
    </row>
    <row r="111" spans="1:11" s="16" customFormat="1" ht="14" x14ac:dyDescent="0.3">
      <c r="A111" s="22" t="s">
        <v>469</v>
      </c>
      <c r="B111" s="20" t="s">
        <v>322</v>
      </c>
      <c r="C111" s="21" t="s">
        <v>212</v>
      </c>
      <c r="D111" s="20" t="s">
        <v>40</v>
      </c>
      <c r="E111" s="28">
        <v>8</v>
      </c>
      <c r="F111" s="18"/>
      <c r="G111" s="18"/>
      <c r="H111" s="18"/>
      <c r="I111" s="18"/>
      <c r="J111" s="18"/>
      <c r="K111" s="17"/>
    </row>
    <row r="112" spans="1:11" s="16" customFormat="1" ht="14" x14ac:dyDescent="0.3">
      <c r="A112" s="22"/>
      <c r="B112" s="20" t="s">
        <v>320</v>
      </c>
      <c r="C112" s="21" t="s">
        <v>211</v>
      </c>
      <c r="D112" s="20" t="s">
        <v>40</v>
      </c>
      <c r="E112" s="28">
        <v>4</v>
      </c>
      <c r="F112" s="18"/>
      <c r="G112" s="18"/>
      <c r="H112" s="18"/>
      <c r="I112" s="18"/>
      <c r="J112" s="18"/>
      <c r="K112" s="17"/>
    </row>
    <row r="113" spans="1:11" s="16" customFormat="1" ht="40" x14ac:dyDescent="0.3">
      <c r="A113" s="22" t="s">
        <v>465</v>
      </c>
      <c r="B113" s="20" t="s">
        <v>320</v>
      </c>
      <c r="C113" s="21" t="s">
        <v>208</v>
      </c>
      <c r="D113" s="20" t="s">
        <v>40</v>
      </c>
      <c r="E113" s="28">
        <v>4</v>
      </c>
      <c r="F113" s="18"/>
      <c r="G113" s="18"/>
      <c r="H113" s="18"/>
      <c r="I113" s="18"/>
      <c r="J113" s="18"/>
      <c r="K113" s="17"/>
    </row>
    <row r="114" spans="1:11" s="16" customFormat="1" ht="20" x14ac:dyDescent="0.3">
      <c r="A114" s="22" t="s">
        <v>462</v>
      </c>
      <c r="B114" s="20" t="s">
        <v>318</v>
      </c>
      <c r="C114" s="21" t="s">
        <v>53</v>
      </c>
      <c r="D114" s="20" t="s">
        <v>40</v>
      </c>
      <c r="E114" s="28">
        <v>4</v>
      </c>
      <c r="F114" s="18"/>
      <c r="G114" s="18"/>
      <c r="H114" s="18"/>
      <c r="I114" s="18"/>
      <c r="J114" s="18"/>
      <c r="K114" s="17"/>
    </row>
    <row r="115" spans="1:11" s="16" customFormat="1" ht="20" x14ac:dyDescent="0.3">
      <c r="A115" s="22" t="s">
        <v>460</v>
      </c>
      <c r="B115" s="20" t="s">
        <v>316</v>
      </c>
      <c r="C115" s="21" t="s">
        <v>203</v>
      </c>
      <c r="D115" s="20" t="s">
        <v>41</v>
      </c>
      <c r="E115" s="28">
        <v>16</v>
      </c>
      <c r="F115" s="18"/>
      <c r="G115" s="18"/>
      <c r="H115" s="18"/>
      <c r="I115" s="18"/>
      <c r="J115" s="18"/>
      <c r="K115" s="17"/>
    </row>
    <row r="116" spans="1:11" s="16" customFormat="1" ht="30" x14ac:dyDescent="0.3">
      <c r="A116" s="22" t="s">
        <v>458</v>
      </c>
      <c r="B116" s="20" t="s">
        <v>315</v>
      </c>
      <c r="C116" s="21" t="s">
        <v>200</v>
      </c>
      <c r="D116" s="20" t="s">
        <v>40</v>
      </c>
      <c r="E116" s="28">
        <v>8</v>
      </c>
      <c r="F116" s="18"/>
      <c r="G116" s="18"/>
      <c r="H116" s="18"/>
      <c r="I116" s="18"/>
      <c r="J116" s="18"/>
      <c r="K116" s="17"/>
    </row>
    <row r="117" spans="1:11" s="16" customFormat="1" ht="14" x14ac:dyDescent="0.3">
      <c r="A117" s="27" t="s">
        <v>455</v>
      </c>
      <c r="B117" s="26" t="s">
        <v>314</v>
      </c>
      <c r="C117" s="26" t="s">
        <v>15</v>
      </c>
      <c r="D117" s="25" t="s">
        <v>16</v>
      </c>
      <c r="E117" s="24">
        <v>1.1000000000000001</v>
      </c>
      <c r="F117" s="18"/>
      <c r="G117" s="18"/>
      <c r="H117" s="18"/>
      <c r="I117" s="18"/>
      <c r="J117" s="18"/>
      <c r="K117" s="17"/>
    </row>
    <row r="118" spans="1:11" s="16" customFormat="1" ht="14" x14ac:dyDescent="0.3">
      <c r="A118" s="22" t="s">
        <v>453</v>
      </c>
      <c r="B118" s="20" t="s">
        <v>312</v>
      </c>
      <c r="C118" s="21" t="s">
        <v>39</v>
      </c>
      <c r="D118" s="20" t="s">
        <v>16</v>
      </c>
      <c r="E118" s="19">
        <v>1.1000000000000001</v>
      </c>
      <c r="F118" s="18"/>
      <c r="G118" s="18"/>
      <c r="H118" s="18"/>
      <c r="I118" s="18"/>
      <c r="J118" s="18"/>
      <c r="K118" s="17"/>
    </row>
    <row r="119" spans="1:11" s="16" customFormat="1" ht="14" x14ac:dyDescent="0.3">
      <c r="A119" s="22" t="s">
        <v>451</v>
      </c>
      <c r="B119" s="20" t="s">
        <v>310</v>
      </c>
      <c r="C119" s="21" t="s">
        <v>38</v>
      </c>
      <c r="D119" s="20" t="s">
        <v>16</v>
      </c>
      <c r="E119" s="19">
        <v>1.1000000000000001</v>
      </c>
      <c r="F119" s="18"/>
      <c r="G119" s="18"/>
      <c r="H119" s="18"/>
      <c r="I119" s="18"/>
      <c r="J119" s="18"/>
      <c r="K119" s="17"/>
    </row>
    <row r="120" spans="1:11" s="16" customFormat="1" ht="20" x14ac:dyDescent="0.3">
      <c r="A120" s="22" t="s">
        <v>449</v>
      </c>
      <c r="B120" s="20" t="s">
        <v>308</v>
      </c>
      <c r="C120" s="21" t="s">
        <v>37</v>
      </c>
      <c r="D120" s="20" t="s">
        <v>36</v>
      </c>
      <c r="E120" s="23">
        <v>1.0999999999999999E-2</v>
      </c>
      <c r="F120" s="18"/>
      <c r="G120" s="18"/>
      <c r="H120" s="18"/>
      <c r="I120" s="18"/>
      <c r="J120" s="18"/>
      <c r="K120" s="17"/>
    </row>
    <row r="121" spans="1:11" s="16" customFormat="1" ht="20" x14ac:dyDescent="0.3">
      <c r="A121" s="22" t="s">
        <v>447</v>
      </c>
      <c r="B121" s="20" t="s">
        <v>306</v>
      </c>
      <c r="C121" s="21" t="s">
        <v>35</v>
      </c>
      <c r="D121" s="20" t="s">
        <v>16</v>
      </c>
      <c r="E121" s="19">
        <v>1.1000000000000001</v>
      </c>
      <c r="F121" s="18"/>
      <c r="G121" s="18"/>
      <c r="H121" s="18"/>
      <c r="I121" s="18"/>
      <c r="J121" s="18"/>
      <c r="K121" s="17"/>
    </row>
    <row r="122" spans="1:11" s="16" customFormat="1" ht="14" x14ac:dyDescent="0.3">
      <c r="A122" s="27" t="s">
        <v>766</v>
      </c>
      <c r="B122" s="26" t="s">
        <v>305</v>
      </c>
      <c r="C122" s="26" t="s">
        <v>12</v>
      </c>
      <c r="D122" s="25" t="s">
        <v>17</v>
      </c>
      <c r="E122" s="42">
        <v>0.36599999999999999</v>
      </c>
      <c r="F122" s="18"/>
      <c r="G122" s="18"/>
      <c r="H122" s="18"/>
      <c r="I122" s="18"/>
      <c r="J122" s="18"/>
      <c r="K122" s="17"/>
    </row>
    <row r="123" spans="1:11" s="16" customFormat="1" ht="14" x14ac:dyDescent="0.3">
      <c r="A123" s="22" t="s">
        <v>765</v>
      </c>
      <c r="B123" s="20" t="s">
        <v>304</v>
      </c>
      <c r="C123" s="21" t="s">
        <v>52</v>
      </c>
      <c r="D123" s="20" t="s">
        <v>185</v>
      </c>
      <c r="E123" s="23">
        <v>0.36599999999999999</v>
      </c>
      <c r="F123" s="18"/>
      <c r="G123" s="18"/>
      <c r="H123" s="18"/>
      <c r="I123" s="18"/>
      <c r="J123" s="18"/>
      <c r="K123" s="17"/>
    </row>
    <row r="124" spans="1:11" s="16" customFormat="1" ht="30" x14ac:dyDescent="0.3">
      <c r="A124" s="22" t="s">
        <v>764</v>
      </c>
      <c r="B124" s="20" t="s">
        <v>303</v>
      </c>
      <c r="C124" s="21" t="s">
        <v>186</v>
      </c>
      <c r="D124" s="20" t="s">
        <v>185</v>
      </c>
      <c r="E124" s="23">
        <v>0.36599999999999999</v>
      </c>
      <c r="F124" s="18"/>
      <c r="G124" s="18"/>
      <c r="H124" s="18"/>
      <c r="I124" s="18"/>
      <c r="J124" s="18"/>
      <c r="K124" s="17"/>
    </row>
    <row r="125" spans="1:11" s="16" customFormat="1" ht="26" x14ac:dyDescent="0.3">
      <c r="A125" s="98" t="s">
        <v>763</v>
      </c>
      <c r="B125" s="98"/>
      <c r="C125" s="98"/>
      <c r="D125" s="98"/>
      <c r="E125" s="98"/>
      <c r="F125" s="18"/>
      <c r="G125" s="18"/>
      <c r="H125" s="18"/>
      <c r="I125" s="18"/>
      <c r="J125" s="18"/>
      <c r="K125" s="17" t="s">
        <v>763</v>
      </c>
    </row>
    <row r="126" spans="1:11" s="16" customFormat="1" ht="14" x14ac:dyDescent="0.3">
      <c r="A126" s="27" t="s">
        <v>137</v>
      </c>
      <c r="B126" s="26" t="s">
        <v>302</v>
      </c>
      <c r="C126" s="26" t="s">
        <v>9</v>
      </c>
      <c r="D126" s="25" t="s">
        <v>10</v>
      </c>
      <c r="E126" s="29">
        <v>1</v>
      </c>
      <c r="F126" s="18"/>
      <c r="G126" s="18"/>
      <c r="H126" s="18"/>
      <c r="I126" s="18"/>
      <c r="J126" s="18"/>
      <c r="K126" s="17"/>
    </row>
    <row r="127" spans="1:11" s="16" customFormat="1" ht="30" x14ac:dyDescent="0.3">
      <c r="A127" s="22" t="s">
        <v>444</v>
      </c>
      <c r="B127" s="20" t="s">
        <v>300</v>
      </c>
      <c r="C127" s="21" t="s">
        <v>299</v>
      </c>
      <c r="D127" s="20" t="s">
        <v>10</v>
      </c>
      <c r="E127" s="28">
        <v>1</v>
      </c>
      <c r="F127" s="18"/>
      <c r="G127" s="18"/>
      <c r="H127" s="18"/>
      <c r="I127" s="18"/>
      <c r="J127" s="18"/>
      <c r="K127" s="17"/>
    </row>
    <row r="128" spans="1:11" s="16" customFormat="1" ht="14" x14ac:dyDescent="0.3">
      <c r="A128" s="27" t="s">
        <v>135</v>
      </c>
      <c r="B128" s="26" t="s">
        <v>298</v>
      </c>
      <c r="C128" s="26" t="s">
        <v>11</v>
      </c>
      <c r="D128" s="25" t="s">
        <v>10</v>
      </c>
      <c r="E128" s="29">
        <v>1</v>
      </c>
      <c r="F128" s="18"/>
      <c r="G128" s="18"/>
      <c r="H128" s="18"/>
      <c r="I128" s="18"/>
      <c r="J128" s="18"/>
      <c r="K128" s="17"/>
    </row>
    <row r="129" spans="1:11" s="16" customFormat="1" ht="30" x14ac:dyDescent="0.3">
      <c r="A129" s="22" t="s">
        <v>438</v>
      </c>
      <c r="B129" s="20" t="s">
        <v>296</v>
      </c>
      <c r="C129" s="21" t="s">
        <v>295</v>
      </c>
      <c r="D129" s="20" t="s">
        <v>10</v>
      </c>
      <c r="E129" s="28">
        <v>1</v>
      </c>
      <c r="F129" s="18"/>
      <c r="G129" s="18"/>
      <c r="H129" s="18"/>
      <c r="I129" s="18"/>
      <c r="J129" s="18"/>
      <c r="K129" s="17"/>
    </row>
    <row r="130" spans="1:11" s="16" customFormat="1" ht="14" x14ac:dyDescent="0.3">
      <c r="A130" s="38"/>
      <c r="B130" s="37" t="s">
        <v>294</v>
      </c>
      <c r="C130" s="36" t="s">
        <v>34</v>
      </c>
      <c r="D130" s="35" t="s">
        <v>10</v>
      </c>
      <c r="E130" s="34">
        <v>1</v>
      </c>
      <c r="F130" s="18"/>
      <c r="G130" s="18"/>
      <c r="H130" s="18"/>
      <c r="I130" s="18"/>
      <c r="J130" s="18"/>
      <c r="K130" s="17"/>
    </row>
    <row r="131" spans="1:11" s="16" customFormat="1" ht="14" x14ac:dyDescent="0.3">
      <c r="A131" s="33"/>
      <c r="B131" s="32" t="s">
        <v>33</v>
      </c>
      <c r="C131" s="32" t="s">
        <v>293</v>
      </c>
      <c r="D131" s="31" t="s">
        <v>10</v>
      </c>
      <c r="E131" s="30">
        <v>1</v>
      </c>
      <c r="F131" s="18"/>
      <c r="G131" s="18"/>
      <c r="H131" s="18"/>
      <c r="I131" s="18"/>
      <c r="J131" s="18"/>
      <c r="K131" s="17"/>
    </row>
    <row r="132" spans="1:11" s="16" customFormat="1" ht="14" x14ac:dyDescent="0.3">
      <c r="A132" s="27" t="s">
        <v>133</v>
      </c>
      <c r="B132" s="26" t="s">
        <v>292</v>
      </c>
      <c r="C132" s="26" t="s">
        <v>12</v>
      </c>
      <c r="D132" s="25" t="s">
        <v>13</v>
      </c>
      <c r="E132" s="41">
        <v>0.05</v>
      </c>
      <c r="F132" s="18"/>
      <c r="G132" s="18"/>
      <c r="H132" s="18"/>
      <c r="I132" s="18"/>
      <c r="J132" s="18"/>
      <c r="K132" s="17"/>
    </row>
    <row r="133" spans="1:11" s="16" customFormat="1" ht="14" x14ac:dyDescent="0.3">
      <c r="A133" s="22" t="s">
        <v>428</v>
      </c>
      <c r="B133" s="20" t="s">
        <v>290</v>
      </c>
      <c r="C133" s="21" t="s">
        <v>52</v>
      </c>
      <c r="D133" s="20" t="s">
        <v>185</v>
      </c>
      <c r="E133" s="39">
        <v>0.05</v>
      </c>
      <c r="F133" s="18"/>
      <c r="G133" s="18"/>
      <c r="H133" s="18"/>
      <c r="I133" s="18"/>
      <c r="J133" s="18"/>
      <c r="K133" s="17"/>
    </row>
    <row r="134" spans="1:11" s="16" customFormat="1" ht="30" x14ac:dyDescent="0.3">
      <c r="A134" s="22" t="s">
        <v>426</v>
      </c>
      <c r="B134" s="20" t="s">
        <v>288</v>
      </c>
      <c r="C134" s="21" t="s">
        <v>186</v>
      </c>
      <c r="D134" s="20" t="s">
        <v>185</v>
      </c>
      <c r="E134" s="39">
        <v>0.05</v>
      </c>
      <c r="F134" s="18"/>
      <c r="G134" s="18"/>
      <c r="H134" s="18"/>
      <c r="I134" s="18"/>
      <c r="J134" s="18"/>
      <c r="K134" s="17"/>
    </row>
    <row r="135" spans="1:11" s="16" customFormat="1" ht="26" x14ac:dyDescent="0.3">
      <c r="A135" s="98" t="s">
        <v>762</v>
      </c>
      <c r="B135" s="98"/>
      <c r="C135" s="98"/>
      <c r="D135" s="98"/>
      <c r="E135" s="98"/>
      <c r="F135" s="18"/>
      <c r="G135" s="18"/>
      <c r="H135" s="18"/>
      <c r="I135" s="18"/>
      <c r="J135" s="18"/>
      <c r="K135" s="17" t="s">
        <v>762</v>
      </c>
    </row>
    <row r="136" spans="1:11" s="16" customFormat="1" ht="14" x14ac:dyDescent="0.3">
      <c r="A136" s="27" t="s">
        <v>131</v>
      </c>
      <c r="B136" s="26" t="s">
        <v>287</v>
      </c>
      <c r="C136" s="26" t="s">
        <v>9</v>
      </c>
      <c r="D136" s="25" t="s">
        <v>10</v>
      </c>
      <c r="E136" s="29">
        <v>1</v>
      </c>
      <c r="F136" s="18"/>
      <c r="G136" s="18"/>
      <c r="H136" s="18"/>
      <c r="I136" s="18"/>
      <c r="J136" s="18"/>
      <c r="K136" s="17"/>
    </row>
    <row r="137" spans="1:11" s="16" customFormat="1" ht="30" x14ac:dyDescent="0.3">
      <c r="A137" s="22" t="s">
        <v>404</v>
      </c>
      <c r="B137" s="20" t="s">
        <v>63</v>
      </c>
      <c r="C137" s="21" t="s">
        <v>242</v>
      </c>
      <c r="D137" s="20" t="s">
        <v>10</v>
      </c>
      <c r="E137" s="28">
        <v>1</v>
      </c>
      <c r="F137" s="18"/>
      <c r="G137" s="18"/>
      <c r="H137" s="18"/>
      <c r="I137" s="18"/>
      <c r="J137" s="18"/>
      <c r="K137" s="17"/>
    </row>
    <row r="138" spans="1:11" s="16" customFormat="1" ht="30" x14ac:dyDescent="0.3">
      <c r="A138" s="22" t="s">
        <v>761</v>
      </c>
      <c r="B138" s="20" t="s">
        <v>62</v>
      </c>
      <c r="C138" s="21" t="s">
        <v>240</v>
      </c>
      <c r="D138" s="20" t="s">
        <v>45</v>
      </c>
      <c r="E138" s="28">
        <v>1</v>
      </c>
      <c r="F138" s="18"/>
      <c r="G138" s="18"/>
      <c r="H138" s="18"/>
      <c r="I138" s="18"/>
      <c r="J138" s="18"/>
      <c r="K138" s="17"/>
    </row>
    <row r="139" spans="1:11" s="16" customFormat="1" ht="14" x14ac:dyDescent="0.3">
      <c r="A139" s="27" t="s">
        <v>129</v>
      </c>
      <c r="B139" s="26" t="s">
        <v>284</v>
      </c>
      <c r="C139" s="26" t="s">
        <v>11</v>
      </c>
      <c r="D139" s="25" t="s">
        <v>10</v>
      </c>
      <c r="E139" s="29">
        <v>1</v>
      </c>
      <c r="F139" s="18"/>
      <c r="G139" s="18"/>
      <c r="H139" s="18"/>
      <c r="I139" s="18"/>
      <c r="J139" s="18"/>
      <c r="K139" s="17"/>
    </row>
    <row r="140" spans="1:11" s="16" customFormat="1" ht="30" x14ac:dyDescent="0.3">
      <c r="A140" s="22" t="s">
        <v>402</v>
      </c>
      <c r="B140" s="20" t="s">
        <v>282</v>
      </c>
      <c r="C140" s="21" t="s">
        <v>236</v>
      </c>
      <c r="D140" s="20" t="s">
        <v>10</v>
      </c>
      <c r="E140" s="28">
        <v>1</v>
      </c>
      <c r="F140" s="18"/>
      <c r="G140" s="18"/>
      <c r="H140" s="18"/>
      <c r="I140" s="18"/>
      <c r="J140" s="18"/>
      <c r="K140" s="17"/>
    </row>
    <row r="141" spans="1:11" s="16" customFormat="1" ht="20" x14ac:dyDescent="0.3">
      <c r="A141" s="22" t="s">
        <v>760</v>
      </c>
      <c r="B141" s="20" t="s">
        <v>61</v>
      </c>
      <c r="C141" s="21" t="s">
        <v>234</v>
      </c>
      <c r="D141" s="20" t="s">
        <v>51</v>
      </c>
      <c r="E141" s="19">
        <v>0.2</v>
      </c>
      <c r="F141" s="18"/>
      <c r="G141" s="18"/>
      <c r="H141" s="18"/>
      <c r="I141" s="18"/>
      <c r="J141" s="18"/>
      <c r="K141" s="17"/>
    </row>
    <row r="142" spans="1:11" s="16" customFormat="1" ht="30" x14ac:dyDescent="0.3">
      <c r="A142" s="22" t="s">
        <v>759</v>
      </c>
      <c r="B142" s="20" t="s">
        <v>60</v>
      </c>
      <c r="C142" s="21" t="s">
        <v>232</v>
      </c>
      <c r="D142" s="20" t="s">
        <v>45</v>
      </c>
      <c r="E142" s="28">
        <v>1</v>
      </c>
      <c r="F142" s="18"/>
      <c r="G142" s="18"/>
      <c r="H142" s="18"/>
      <c r="I142" s="18"/>
      <c r="J142" s="18"/>
      <c r="K142" s="17"/>
    </row>
    <row r="143" spans="1:11" s="16" customFormat="1" ht="20" x14ac:dyDescent="0.3">
      <c r="A143" s="22" t="s">
        <v>758</v>
      </c>
      <c r="B143" s="20" t="s">
        <v>278</v>
      </c>
      <c r="C143" s="21" t="s">
        <v>229</v>
      </c>
      <c r="D143" s="20" t="s">
        <v>40</v>
      </c>
      <c r="E143" s="28">
        <v>2</v>
      </c>
      <c r="F143" s="18"/>
      <c r="G143" s="18"/>
      <c r="H143" s="18"/>
      <c r="I143" s="18"/>
      <c r="J143" s="18"/>
      <c r="K143" s="17"/>
    </row>
    <row r="144" spans="1:11" s="16" customFormat="1" ht="20" x14ac:dyDescent="0.3">
      <c r="A144" s="22" t="s">
        <v>757</v>
      </c>
      <c r="B144" s="20" t="s">
        <v>277</v>
      </c>
      <c r="C144" s="21" t="s">
        <v>86</v>
      </c>
      <c r="D144" s="20" t="s">
        <v>45</v>
      </c>
      <c r="E144" s="39">
        <v>1.03</v>
      </c>
      <c r="F144" s="18"/>
      <c r="G144" s="18"/>
      <c r="H144" s="18"/>
      <c r="I144" s="18"/>
      <c r="J144" s="18"/>
      <c r="K144" s="17"/>
    </row>
    <row r="145" spans="1:11" s="16" customFormat="1" ht="14" x14ac:dyDescent="0.3">
      <c r="A145" s="38"/>
      <c r="B145" s="37" t="s">
        <v>276</v>
      </c>
      <c r="C145" s="36" t="s">
        <v>34</v>
      </c>
      <c r="D145" s="35" t="s">
        <v>10</v>
      </c>
      <c r="E145" s="34">
        <v>1</v>
      </c>
      <c r="F145" s="18"/>
      <c r="G145" s="18"/>
      <c r="H145" s="18"/>
      <c r="I145" s="18"/>
      <c r="J145" s="18"/>
      <c r="K145" s="17"/>
    </row>
    <row r="146" spans="1:11" s="16" customFormat="1" ht="14" x14ac:dyDescent="0.3">
      <c r="A146" s="33"/>
      <c r="B146" s="32" t="s">
        <v>33</v>
      </c>
      <c r="C146" s="32" t="s">
        <v>226</v>
      </c>
      <c r="D146" s="31" t="s">
        <v>10</v>
      </c>
      <c r="E146" s="30">
        <v>1</v>
      </c>
      <c r="F146" s="18"/>
      <c r="G146" s="18"/>
      <c r="H146" s="18"/>
      <c r="I146" s="18"/>
      <c r="J146" s="18"/>
      <c r="K146" s="17"/>
    </row>
    <row r="147" spans="1:11" s="16" customFormat="1" ht="14" x14ac:dyDescent="0.3">
      <c r="A147" s="27" t="s">
        <v>128</v>
      </c>
      <c r="B147" s="26" t="s">
        <v>274</v>
      </c>
      <c r="C147" s="26" t="s">
        <v>14</v>
      </c>
      <c r="D147" s="25" t="s">
        <v>10</v>
      </c>
      <c r="E147" s="29">
        <v>4</v>
      </c>
      <c r="F147" s="18"/>
      <c r="G147" s="18"/>
      <c r="H147" s="18"/>
      <c r="I147" s="18"/>
      <c r="J147" s="18"/>
      <c r="K147" s="17"/>
    </row>
    <row r="148" spans="1:11" s="16" customFormat="1" ht="20" x14ac:dyDescent="0.3">
      <c r="A148" s="22" t="s">
        <v>399</v>
      </c>
      <c r="B148" s="20" t="s">
        <v>272</v>
      </c>
      <c r="C148" s="21" t="s">
        <v>221</v>
      </c>
      <c r="D148" s="20" t="s">
        <v>43</v>
      </c>
      <c r="E148" s="23">
        <v>1.4999999999999999E-2</v>
      </c>
      <c r="F148" s="18"/>
      <c r="G148" s="18"/>
      <c r="H148" s="18"/>
      <c r="I148" s="18"/>
      <c r="J148" s="18"/>
      <c r="K148" s="17"/>
    </row>
    <row r="149" spans="1:11" s="16" customFormat="1" ht="20" x14ac:dyDescent="0.3">
      <c r="A149" s="22" t="s">
        <v>398</v>
      </c>
      <c r="B149" s="20" t="s">
        <v>270</v>
      </c>
      <c r="C149" s="21" t="s">
        <v>218</v>
      </c>
      <c r="D149" s="20" t="s">
        <v>40</v>
      </c>
      <c r="E149" s="28">
        <v>4</v>
      </c>
      <c r="F149" s="18"/>
      <c r="G149" s="18"/>
      <c r="H149" s="18"/>
      <c r="I149" s="18"/>
      <c r="J149" s="18"/>
      <c r="K149" s="17"/>
    </row>
    <row r="150" spans="1:11" s="16" customFormat="1" ht="20" x14ac:dyDescent="0.3">
      <c r="A150" s="22" t="s">
        <v>756</v>
      </c>
      <c r="B150" s="20" t="s">
        <v>268</v>
      </c>
      <c r="C150" s="21" t="s">
        <v>215</v>
      </c>
      <c r="D150" s="20" t="s">
        <v>40</v>
      </c>
      <c r="E150" s="28">
        <v>4</v>
      </c>
      <c r="F150" s="18"/>
      <c r="G150" s="18"/>
      <c r="H150" s="18"/>
      <c r="I150" s="18"/>
      <c r="J150" s="18"/>
      <c r="K150" s="17"/>
    </row>
    <row r="151" spans="1:11" s="16" customFormat="1" ht="14" x14ac:dyDescent="0.3">
      <c r="A151" s="22" t="s">
        <v>755</v>
      </c>
      <c r="B151" s="20" t="s">
        <v>266</v>
      </c>
      <c r="C151" s="21" t="s">
        <v>212</v>
      </c>
      <c r="D151" s="20" t="s">
        <v>40</v>
      </c>
      <c r="E151" s="28">
        <v>4</v>
      </c>
      <c r="F151" s="18"/>
      <c r="G151" s="18"/>
      <c r="H151" s="18"/>
      <c r="I151" s="18"/>
      <c r="J151" s="18"/>
      <c r="K151" s="17"/>
    </row>
    <row r="152" spans="1:11" s="16" customFormat="1" ht="14" x14ac:dyDescent="0.3">
      <c r="A152" s="22"/>
      <c r="B152" s="20" t="s">
        <v>264</v>
      </c>
      <c r="C152" s="21" t="s">
        <v>211</v>
      </c>
      <c r="D152" s="20" t="s">
        <v>40</v>
      </c>
      <c r="E152" s="28">
        <v>2</v>
      </c>
      <c r="F152" s="18"/>
      <c r="G152" s="18"/>
      <c r="H152" s="18"/>
      <c r="I152" s="18"/>
      <c r="J152" s="18"/>
      <c r="K152" s="17"/>
    </row>
    <row r="153" spans="1:11" s="16" customFormat="1" ht="40" x14ac:dyDescent="0.3">
      <c r="A153" s="22" t="s">
        <v>754</v>
      </c>
      <c r="B153" s="20" t="s">
        <v>264</v>
      </c>
      <c r="C153" s="21" t="s">
        <v>208</v>
      </c>
      <c r="D153" s="20" t="s">
        <v>40</v>
      </c>
      <c r="E153" s="28">
        <v>2</v>
      </c>
      <c r="F153" s="18"/>
      <c r="G153" s="18"/>
      <c r="H153" s="18"/>
      <c r="I153" s="18"/>
      <c r="J153" s="18"/>
      <c r="K153" s="17"/>
    </row>
    <row r="154" spans="1:11" s="16" customFormat="1" ht="20" x14ac:dyDescent="0.3">
      <c r="A154" s="22" t="s">
        <v>753</v>
      </c>
      <c r="B154" s="20" t="s">
        <v>262</v>
      </c>
      <c r="C154" s="21" t="s">
        <v>53</v>
      </c>
      <c r="D154" s="20" t="s">
        <v>40</v>
      </c>
      <c r="E154" s="28">
        <v>2</v>
      </c>
      <c r="F154" s="18"/>
      <c r="G154" s="18"/>
      <c r="H154" s="18"/>
      <c r="I154" s="18"/>
      <c r="J154" s="18"/>
      <c r="K154" s="17"/>
    </row>
    <row r="155" spans="1:11" s="16" customFormat="1" ht="20" x14ac:dyDescent="0.3">
      <c r="A155" s="22" t="s">
        <v>752</v>
      </c>
      <c r="B155" s="20" t="s">
        <v>260</v>
      </c>
      <c r="C155" s="21" t="s">
        <v>203</v>
      </c>
      <c r="D155" s="20" t="s">
        <v>41</v>
      </c>
      <c r="E155" s="28">
        <v>8</v>
      </c>
      <c r="F155" s="18"/>
      <c r="G155" s="18"/>
      <c r="H155" s="18"/>
      <c r="I155" s="18"/>
      <c r="J155" s="18"/>
      <c r="K155" s="17"/>
    </row>
    <row r="156" spans="1:11" s="16" customFormat="1" ht="30" x14ac:dyDescent="0.3">
      <c r="A156" s="22" t="s">
        <v>751</v>
      </c>
      <c r="B156" s="20" t="s">
        <v>258</v>
      </c>
      <c r="C156" s="21" t="s">
        <v>200</v>
      </c>
      <c r="D156" s="20" t="s">
        <v>40</v>
      </c>
      <c r="E156" s="28">
        <v>4</v>
      </c>
      <c r="F156" s="18"/>
      <c r="G156" s="18"/>
      <c r="H156" s="18"/>
      <c r="I156" s="18"/>
      <c r="J156" s="18"/>
      <c r="K156" s="17"/>
    </row>
    <row r="157" spans="1:11" s="16" customFormat="1" ht="14" x14ac:dyDescent="0.3">
      <c r="A157" s="27" t="s">
        <v>127</v>
      </c>
      <c r="B157" s="26" t="s">
        <v>256</v>
      </c>
      <c r="C157" s="26" t="s">
        <v>15</v>
      </c>
      <c r="D157" s="25" t="s">
        <v>16</v>
      </c>
      <c r="E157" s="41">
        <v>0.55000000000000004</v>
      </c>
      <c r="F157" s="18"/>
      <c r="G157" s="18"/>
      <c r="H157" s="18"/>
      <c r="I157" s="18"/>
      <c r="J157" s="18"/>
      <c r="K157" s="17"/>
    </row>
    <row r="158" spans="1:11" s="16" customFormat="1" ht="14" x14ac:dyDescent="0.3">
      <c r="A158" s="22" t="s">
        <v>750</v>
      </c>
      <c r="B158" s="20" t="s">
        <v>254</v>
      </c>
      <c r="C158" s="21" t="s">
        <v>39</v>
      </c>
      <c r="D158" s="20" t="s">
        <v>16</v>
      </c>
      <c r="E158" s="39">
        <v>0.55000000000000004</v>
      </c>
      <c r="F158" s="18"/>
      <c r="G158" s="18"/>
      <c r="H158" s="18"/>
      <c r="I158" s="18"/>
      <c r="J158" s="18"/>
      <c r="K158" s="17"/>
    </row>
    <row r="159" spans="1:11" s="16" customFormat="1" ht="14" x14ac:dyDescent="0.3">
      <c r="A159" s="22" t="s">
        <v>749</v>
      </c>
      <c r="B159" s="20" t="s">
        <v>252</v>
      </c>
      <c r="C159" s="21" t="s">
        <v>38</v>
      </c>
      <c r="D159" s="20" t="s">
        <v>16</v>
      </c>
      <c r="E159" s="39">
        <v>0.55000000000000004</v>
      </c>
      <c r="F159" s="18"/>
      <c r="G159" s="18"/>
      <c r="H159" s="18"/>
      <c r="I159" s="18"/>
      <c r="J159" s="18"/>
      <c r="K159" s="17"/>
    </row>
    <row r="160" spans="1:11" s="16" customFormat="1" ht="20" x14ac:dyDescent="0.3">
      <c r="A160" s="22" t="s">
        <v>748</v>
      </c>
      <c r="B160" s="20" t="s">
        <v>250</v>
      </c>
      <c r="C160" s="21" t="s">
        <v>37</v>
      </c>
      <c r="D160" s="20" t="s">
        <v>36</v>
      </c>
      <c r="E160" s="40">
        <v>5.4999999999999997E-3</v>
      </c>
      <c r="F160" s="18"/>
      <c r="G160" s="18"/>
      <c r="H160" s="18"/>
      <c r="I160" s="18"/>
      <c r="J160" s="18"/>
      <c r="K160" s="17"/>
    </row>
    <row r="161" spans="1:11" s="16" customFormat="1" ht="20" x14ac:dyDescent="0.3">
      <c r="A161" s="22" t="s">
        <v>747</v>
      </c>
      <c r="B161" s="20" t="s">
        <v>248</v>
      </c>
      <c r="C161" s="21" t="s">
        <v>35</v>
      </c>
      <c r="D161" s="20" t="s">
        <v>16</v>
      </c>
      <c r="E161" s="39">
        <v>0.55000000000000004</v>
      </c>
      <c r="F161" s="18"/>
      <c r="G161" s="18"/>
      <c r="H161" s="18"/>
      <c r="I161" s="18"/>
      <c r="J161" s="18"/>
      <c r="K161" s="17"/>
    </row>
    <row r="162" spans="1:11" s="16" customFormat="1" ht="14" x14ac:dyDescent="0.3">
      <c r="A162" s="27" t="s">
        <v>126</v>
      </c>
      <c r="B162" s="26" t="s">
        <v>247</v>
      </c>
      <c r="C162" s="26" t="s">
        <v>12</v>
      </c>
      <c r="D162" s="25"/>
      <c r="E162" s="42">
        <v>0.183</v>
      </c>
      <c r="F162" s="18"/>
      <c r="G162" s="18"/>
      <c r="H162" s="18"/>
      <c r="I162" s="18"/>
      <c r="J162" s="18"/>
      <c r="K162" s="17"/>
    </row>
    <row r="163" spans="1:11" s="16" customFormat="1" ht="14" x14ac:dyDescent="0.3">
      <c r="A163" s="22" t="s">
        <v>746</v>
      </c>
      <c r="B163" s="20" t="s">
        <v>246</v>
      </c>
      <c r="C163" s="21" t="s">
        <v>52</v>
      </c>
      <c r="D163" s="20" t="s">
        <v>185</v>
      </c>
      <c r="E163" s="23">
        <v>0.183</v>
      </c>
      <c r="F163" s="18"/>
      <c r="G163" s="18"/>
      <c r="H163" s="18"/>
      <c r="I163" s="18"/>
      <c r="J163" s="18"/>
      <c r="K163" s="17"/>
    </row>
    <row r="164" spans="1:11" s="16" customFormat="1" ht="30" x14ac:dyDescent="0.3">
      <c r="A164" s="22" t="s">
        <v>745</v>
      </c>
      <c r="B164" s="20" t="s">
        <v>245</v>
      </c>
      <c r="C164" s="21" t="s">
        <v>186</v>
      </c>
      <c r="D164" s="20" t="s">
        <v>185</v>
      </c>
      <c r="E164" s="23">
        <v>0.183</v>
      </c>
      <c r="F164" s="18"/>
      <c r="G164" s="18"/>
      <c r="H164" s="18"/>
      <c r="I164" s="18"/>
      <c r="J164" s="18"/>
      <c r="K164" s="17"/>
    </row>
    <row r="165" spans="1:11" s="16" customFormat="1" ht="26" x14ac:dyDescent="0.3">
      <c r="A165" s="98" t="s">
        <v>744</v>
      </c>
      <c r="B165" s="98"/>
      <c r="C165" s="98"/>
      <c r="D165" s="98"/>
      <c r="E165" s="98"/>
      <c r="F165" s="18"/>
      <c r="G165" s="18"/>
      <c r="H165" s="18"/>
      <c r="I165" s="18"/>
      <c r="J165" s="18"/>
      <c r="K165" s="17" t="s">
        <v>744</v>
      </c>
    </row>
    <row r="166" spans="1:11" s="16" customFormat="1" ht="14" x14ac:dyDescent="0.3">
      <c r="A166" s="27" t="s">
        <v>125</v>
      </c>
      <c r="B166" s="26" t="s">
        <v>244</v>
      </c>
      <c r="C166" s="26" t="s">
        <v>9</v>
      </c>
      <c r="D166" s="25" t="s">
        <v>10</v>
      </c>
      <c r="E166" s="29">
        <v>1</v>
      </c>
      <c r="F166" s="18"/>
      <c r="G166" s="18"/>
      <c r="H166" s="18"/>
      <c r="I166" s="18"/>
      <c r="J166" s="18"/>
      <c r="K166" s="17"/>
    </row>
    <row r="167" spans="1:11" s="16" customFormat="1" ht="30" x14ac:dyDescent="0.3">
      <c r="A167" s="22" t="s">
        <v>396</v>
      </c>
      <c r="B167" s="20" t="s">
        <v>59</v>
      </c>
      <c r="C167" s="21" t="s">
        <v>242</v>
      </c>
      <c r="D167" s="20" t="s">
        <v>10</v>
      </c>
      <c r="E167" s="28">
        <v>1</v>
      </c>
      <c r="F167" s="18"/>
      <c r="G167" s="18"/>
      <c r="H167" s="18"/>
      <c r="I167" s="18"/>
      <c r="J167" s="18"/>
      <c r="K167" s="17"/>
    </row>
    <row r="168" spans="1:11" s="16" customFormat="1" ht="30" x14ac:dyDescent="0.3">
      <c r="A168" s="22" t="s">
        <v>743</v>
      </c>
      <c r="B168" s="20" t="s">
        <v>58</v>
      </c>
      <c r="C168" s="21" t="s">
        <v>240</v>
      </c>
      <c r="D168" s="20" t="s">
        <v>45</v>
      </c>
      <c r="E168" s="28">
        <v>1</v>
      </c>
      <c r="F168" s="18"/>
      <c r="G168" s="18"/>
      <c r="H168" s="18"/>
      <c r="I168" s="18"/>
      <c r="J168" s="18"/>
      <c r="K168" s="17"/>
    </row>
    <row r="169" spans="1:11" s="16" customFormat="1" ht="14" x14ac:dyDescent="0.3">
      <c r="A169" s="27" t="s">
        <v>124</v>
      </c>
      <c r="B169" s="26" t="s">
        <v>239</v>
      </c>
      <c r="C169" s="26" t="s">
        <v>11</v>
      </c>
      <c r="D169" s="25" t="s">
        <v>10</v>
      </c>
      <c r="E169" s="29">
        <v>1</v>
      </c>
      <c r="F169" s="18"/>
      <c r="G169" s="18"/>
      <c r="H169" s="18"/>
      <c r="I169" s="18"/>
      <c r="J169" s="18"/>
      <c r="K169" s="17"/>
    </row>
    <row r="170" spans="1:11" s="16" customFormat="1" ht="30" x14ac:dyDescent="0.3">
      <c r="A170" s="22" t="s">
        <v>393</v>
      </c>
      <c r="B170" s="20" t="s">
        <v>237</v>
      </c>
      <c r="C170" s="21" t="s">
        <v>236</v>
      </c>
      <c r="D170" s="20" t="s">
        <v>10</v>
      </c>
      <c r="E170" s="28">
        <v>1</v>
      </c>
      <c r="F170" s="18"/>
      <c r="G170" s="18"/>
      <c r="H170" s="18"/>
      <c r="I170" s="18"/>
      <c r="J170" s="18"/>
      <c r="K170" s="17"/>
    </row>
    <row r="171" spans="1:11" s="16" customFormat="1" ht="20" x14ac:dyDescent="0.3">
      <c r="A171" s="22" t="s">
        <v>742</v>
      </c>
      <c r="B171" s="20" t="s">
        <v>57</v>
      </c>
      <c r="C171" s="21" t="s">
        <v>234</v>
      </c>
      <c r="D171" s="20" t="s">
        <v>51</v>
      </c>
      <c r="E171" s="19">
        <v>0.2</v>
      </c>
      <c r="F171" s="18"/>
      <c r="G171" s="18"/>
      <c r="H171" s="18"/>
      <c r="I171" s="18"/>
      <c r="J171" s="18"/>
      <c r="K171" s="17"/>
    </row>
    <row r="172" spans="1:11" s="16" customFormat="1" ht="30" x14ac:dyDescent="0.3">
      <c r="A172" s="22" t="s">
        <v>741</v>
      </c>
      <c r="B172" s="20" t="s">
        <v>56</v>
      </c>
      <c r="C172" s="21" t="s">
        <v>232</v>
      </c>
      <c r="D172" s="20" t="s">
        <v>45</v>
      </c>
      <c r="E172" s="28">
        <v>1</v>
      </c>
      <c r="F172" s="18"/>
      <c r="G172" s="18"/>
      <c r="H172" s="18"/>
      <c r="I172" s="18"/>
      <c r="J172" s="18"/>
      <c r="K172" s="17"/>
    </row>
    <row r="173" spans="1:11" s="16" customFormat="1" ht="20" x14ac:dyDescent="0.3">
      <c r="A173" s="22" t="s">
        <v>740</v>
      </c>
      <c r="B173" s="20" t="s">
        <v>230</v>
      </c>
      <c r="C173" s="21" t="s">
        <v>229</v>
      </c>
      <c r="D173" s="20" t="s">
        <v>40</v>
      </c>
      <c r="E173" s="28">
        <v>2</v>
      </c>
      <c r="F173" s="18"/>
      <c r="G173" s="18"/>
      <c r="H173" s="18"/>
      <c r="I173" s="18"/>
      <c r="J173" s="18"/>
      <c r="K173" s="17"/>
    </row>
    <row r="174" spans="1:11" s="16" customFormat="1" ht="20" x14ac:dyDescent="0.3">
      <c r="A174" s="22" t="s">
        <v>739</v>
      </c>
      <c r="B174" s="20" t="s">
        <v>228</v>
      </c>
      <c r="C174" s="21" t="s">
        <v>86</v>
      </c>
      <c r="D174" s="20" t="s">
        <v>45</v>
      </c>
      <c r="E174" s="39">
        <v>1.03</v>
      </c>
      <c r="F174" s="18"/>
      <c r="G174" s="18"/>
      <c r="H174" s="18"/>
      <c r="I174" s="18"/>
      <c r="J174" s="18"/>
      <c r="K174" s="17"/>
    </row>
    <row r="175" spans="1:11" s="16" customFormat="1" ht="14" x14ac:dyDescent="0.3">
      <c r="A175" s="38"/>
      <c r="B175" s="37" t="s">
        <v>227</v>
      </c>
      <c r="C175" s="36" t="s">
        <v>34</v>
      </c>
      <c r="D175" s="35" t="s">
        <v>10</v>
      </c>
      <c r="E175" s="34">
        <v>1</v>
      </c>
      <c r="F175" s="18"/>
      <c r="G175" s="18"/>
      <c r="H175" s="18"/>
      <c r="I175" s="18"/>
      <c r="J175" s="18"/>
      <c r="K175" s="17"/>
    </row>
    <row r="176" spans="1:11" s="16" customFormat="1" ht="14" x14ac:dyDescent="0.3">
      <c r="A176" s="33"/>
      <c r="B176" s="32" t="s">
        <v>33</v>
      </c>
      <c r="C176" s="32" t="s">
        <v>226</v>
      </c>
      <c r="D176" s="31" t="s">
        <v>10</v>
      </c>
      <c r="E176" s="30">
        <v>1</v>
      </c>
      <c r="F176" s="18"/>
      <c r="G176" s="18"/>
      <c r="H176" s="18"/>
      <c r="I176" s="18"/>
      <c r="J176" s="18"/>
      <c r="K176" s="17"/>
    </row>
    <row r="177" spans="1:11" s="16" customFormat="1" ht="14" x14ac:dyDescent="0.3">
      <c r="A177" s="27" t="s">
        <v>123</v>
      </c>
      <c r="B177" s="26" t="s">
        <v>224</v>
      </c>
      <c r="C177" s="26" t="s">
        <v>14</v>
      </c>
      <c r="D177" s="25" t="s">
        <v>10</v>
      </c>
      <c r="E177" s="29">
        <v>4</v>
      </c>
      <c r="F177" s="18"/>
      <c r="G177" s="18"/>
      <c r="H177" s="18"/>
      <c r="I177" s="18"/>
      <c r="J177" s="18"/>
      <c r="K177" s="17"/>
    </row>
    <row r="178" spans="1:11" s="16" customFormat="1" ht="20" x14ac:dyDescent="0.3">
      <c r="A178" s="22" t="s">
        <v>389</v>
      </c>
      <c r="B178" s="20" t="s">
        <v>222</v>
      </c>
      <c r="C178" s="21" t="s">
        <v>221</v>
      </c>
      <c r="D178" s="20" t="s">
        <v>43</v>
      </c>
      <c r="E178" s="23">
        <v>1.4999999999999999E-2</v>
      </c>
      <c r="F178" s="18"/>
      <c r="G178" s="18"/>
      <c r="H178" s="18"/>
      <c r="I178" s="18"/>
      <c r="J178" s="18"/>
      <c r="K178" s="17"/>
    </row>
    <row r="179" spans="1:11" s="16" customFormat="1" ht="20" x14ac:dyDescent="0.3">
      <c r="A179" s="22" t="s">
        <v>387</v>
      </c>
      <c r="B179" s="20" t="s">
        <v>219</v>
      </c>
      <c r="C179" s="21" t="s">
        <v>218</v>
      </c>
      <c r="D179" s="20" t="s">
        <v>40</v>
      </c>
      <c r="E179" s="28">
        <v>4</v>
      </c>
      <c r="F179" s="18"/>
      <c r="G179" s="18"/>
      <c r="H179" s="18"/>
      <c r="I179" s="18"/>
      <c r="J179" s="18"/>
      <c r="K179" s="17"/>
    </row>
    <row r="180" spans="1:11" s="16" customFormat="1" ht="20" x14ac:dyDescent="0.3">
      <c r="A180" s="22" t="s">
        <v>738</v>
      </c>
      <c r="B180" s="20" t="s">
        <v>216</v>
      </c>
      <c r="C180" s="21" t="s">
        <v>215</v>
      </c>
      <c r="D180" s="20" t="s">
        <v>40</v>
      </c>
      <c r="E180" s="28">
        <v>4</v>
      </c>
      <c r="F180" s="18"/>
      <c r="G180" s="18"/>
      <c r="H180" s="18"/>
      <c r="I180" s="18"/>
      <c r="J180" s="18"/>
      <c r="K180" s="17"/>
    </row>
    <row r="181" spans="1:11" s="16" customFormat="1" ht="14" x14ac:dyDescent="0.3">
      <c r="A181" s="22" t="s">
        <v>737</v>
      </c>
      <c r="B181" s="20" t="s">
        <v>213</v>
      </c>
      <c r="C181" s="21" t="s">
        <v>212</v>
      </c>
      <c r="D181" s="20" t="s">
        <v>40</v>
      </c>
      <c r="E181" s="28">
        <v>4</v>
      </c>
      <c r="F181" s="18"/>
      <c r="G181" s="18"/>
      <c r="H181" s="18"/>
      <c r="I181" s="18"/>
      <c r="J181" s="18"/>
      <c r="K181" s="17"/>
    </row>
    <row r="182" spans="1:11" s="16" customFormat="1" ht="14" x14ac:dyDescent="0.3">
      <c r="A182" s="22"/>
      <c r="B182" s="20" t="s">
        <v>209</v>
      </c>
      <c r="C182" s="21" t="s">
        <v>211</v>
      </c>
      <c r="D182" s="20" t="s">
        <v>40</v>
      </c>
      <c r="E182" s="28">
        <v>2</v>
      </c>
      <c r="F182" s="18"/>
      <c r="G182" s="18"/>
      <c r="H182" s="18"/>
      <c r="I182" s="18"/>
      <c r="J182" s="18"/>
      <c r="K182" s="17"/>
    </row>
    <row r="183" spans="1:11" s="16" customFormat="1" ht="40" x14ac:dyDescent="0.3">
      <c r="A183" s="22" t="s">
        <v>736</v>
      </c>
      <c r="B183" s="20" t="s">
        <v>209</v>
      </c>
      <c r="C183" s="21" t="s">
        <v>208</v>
      </c>
      <c r="D183" s="20" t="s">
        <v>40</v>
      </c>
      <c r="E183" s="28">
        <v>2</v>
      </c>
      <c r="F183" s="18"/>
      <c r="G183" s="18"/>
      <c r="H183" s="18"/>
      <c r="I183" s="18"/>
      <c r="J183" s="18"/>
      <c r="K183" s="17"/>
    </row>
    <row r="184" spans="1:11" s="16" customFormat="1" ht="20" x14ac:dyDescent="0.3">
      <c r="A184" s="22" t="s">
        <v>735</v>
      </c>
      <c r="B184" s="20" t="s">
        <v>206</v>
      </c>
      <c r="C184" s="21" t="s">
        <v>53</v>
      </c>
      <c r="D184" s="20" t="s">
        <v>40</v>
      </c>
      <c r="E184" s="28">
        <v>2</v>
      </c>
      <c r="F184" s="18"/>
      <c r="G184" s="18"/>
      <c r="H184" s="18"/>
      <c r="I184" s="18"/>
      <c r="J184" s="18"/>
      <c r="K184" s="17"/>
    </row>
    <row r="185" spans="1:11" s="16" customFormat="1" ht="20" x14ac:dyDescent="0.3">
      <c r="A185" s="22" t="s">
        <v>734</v>
      </c>
      <c r="B185" s="20" t="s">
        <v>204</v>
      </c>
      <c r="C185" s="21" t="s">
        <v>203</v>
      </c>
      <c r="D185" s="20" t="s">
        <v>41</v>
      </c>
      <c r="E185" s="28">
        <v>8</v>
      </c>
      <c r="F185" s="18"/>
      <c r="G185" s="18"/>
      <c r="H185" s="18"/>
      <c r="I185" s="18"/>
      <c r="J185" s="18"/>
      <c r="K185" s="17"/>
    </row>
    <row r="186" spans="1:11" s="16" customFormat="1" ht="30" x14ac:dyDescent="0.3">
      <c r="A186" s="22" t="s">
        <v>733</v>
      </c>
      <c r="B186" s="20" t="s">
        <v>201</v>
      </c>
      <c r="C186" s="21" t="s">
        <v>200</v>
      </c>
      <c r="D186" s="20" t="s">
        <v>40</v>
      </c>
      <c r="E186" s="28">
        <v>4</v>
      </c>
      <c r="F186" s="18"/>
      <c r="G186" s="18"/>
      <c r="H186" s="18"/>
      <c r="I186" s="18"/>
      <c r="J186" s="18"/>
      <c r="K186" s="17"/>
    </row>
    <row r="187" spans="1:11" s="16" customFormat="1" ht="14" x14ac:dyDescent="0.3">
      <c r="A187" s="27" t="s">
        <v>122</v>
      </c>
      <c r="B187" s="26" t="s">
        <v>198</v>
      </c>
      <c r="C187" s="26" t="s">
        <v>15</v>
      </c>
      <c r="D187" s="25" t="s">
        <v>16</v>
      </c>
      <c r="E187" s="41">
        <v>0.55000000000000004</v>
      </c>
      <c r="F187" s="18"/>
      <c r="G187" s="18"/>
      <c r="H187" s="18"/>
      <c r="I187" s="18"/>
      <c r="J187" s="18"/>
      <c r="K187" s="17"/>
    </row>
    <row r="188" spans="1:11" s="16" customFormat="1" ht="14" x14ac:dyDescent="0.3">
      <c r="A188" s="22" t="s">
        <v>732</v>
      </c>
      <c r="B188" s="20" t="s">
        <v>196</v>
      </c>
      <c r="C188" s="21" t="s">
        <v>39</v>
      </c>
      <c r="D188" s="20" t="s">
        <v>16</v>
      </c>
      <c r="E188" s="39">
        <v>0.55000000000000004</v>
      </c>
      <c r="F188" s="18"/>
      <c r="G188" s="18"/>
      <c r="H188" s="18"/>
      <c r="I188" s="18"/>
      <c r="J188" s="18"/>
      <c r="K188" s="17"/>
    </row>
    <row r="189" spans="1:11" s="16" customFormat="1" ht="14" x14ac:dyDescent="0.3">
      <c r="A189" s="22" t="s">
        <v>731</v>
      </c>
      <c r="B189" s="20" t="s">
        <v>194</v>
      </c>
      <c r="C189" s="21" t="s">
        <v>38</v>
      </c>
      <c r="D189" s="20" t="s">
        <v>16</v>
      </c>
      <c r="E189" s="39">
        <v>0.55000000000000004</v>
      </c>
      <c r="F189" s="18"/>
      <c r="G189" s="18"/>
      <c r="H189" s="18"/>
      <c r="I189" s="18"/>
      <c r="J189" s="18"/>
      <c r="K189" s="17"/>
    </row>
    <row r="190" spans="1:11" s="16" customFormat="1" ht="20" x14ac:dyDescent="0.3">
      <c r="A190" s="22" t="s">
        <v>730</v>
      </c>
      <c r="B190" s="20" t="s">
        <v>192</v>
      </c>
      <c r="C190" s="21" t="s">
        <v>37</v>
      </c>
      <c r="D190" s="20" t="s">
        <v>36</v>
      </c>
      <c r="E190" s="40">
        <v>5.4999999999999997E-3</v>
      </c>
      <c r="F190" s="18"/>
      <c r="G190" s="18"/>
      <c r="H190" s="18"/>
      <c r="I190" s="18"/>
      <c r="J190" s="18"/>
      <c r="K190" s="17"/>
    </row>
    <row r="191" spans="1:11" s="16" customFormat="1" ht="20" x14ac:dyDescent="0.3">
      <c r="A191" s="22" t="s">
        <v>729</v>
      </c>
      <c r="B191" s="20" t="s">
        <v>190</v>
      </c>
      <c r="C191" s="21" t="s">
        <v>35</v>
      </c>
      <c r="D191" s="20" t="s">
        <v>16</v>
      </c>
      <c r="E191" s="39">
        <v>0.55000000000000004</v>
      </c>
      <c r="F191" s="18"/>
      <c r="G191" s="18"/>
      <c r="H191" s="18"/>
      <c r="I191" s="18"/>
      <c r="J191" s="18"/>
      <c r="K191" s="17"/>
    </row>
    <row r="192" spans="1:11" s="16" customFormat="1" ht="14" x14ac:dyDescent="0.3">
      <c r="A192" s="27" t="s">
        <v>121</v>
      </c>
      <c r="B192" s="26" t="s">
        <v>189</v>
      </c>
      <c r="C192" s="26" t="s">
        <v>12</v>
      </c>
      <c r="D192" s="25"/>
      <c r="E192" s="42">
        <v>0.183</v>
      </c>
      <c r="F192" s="18"/>
      <c r="G192" s="18"/>
      <c r="H192" s="18"/>
      <c r="I192" s="18"/>
      <c r="J192" s="18"/>
      <c r="K192" s="17"/>
    </row>
    <row r="193" spans="1:11" s="16" customFormat="1" ht="14" x14ac:dyDescent="0.3">
      <c r="A193" s="22" t="s">
        <v>728</v>
      </c>
      <c r="B193" s="20" t="s">
        <v>188</v>
      </c>
      <c r="C193" s="21" t="s">
        <v>52</v>
      </c>
      <c r="D193" s="20" t="s">
        <v>185</v>
      </c>
      <c r="E193" s="23">
        <v>0.183</v>
      </c>
      <c r="F193" s="18"/>
      <c r="G193" s="18"/>
      <c r="H193" s="18"/>
      <c r="I193" s="18"/>
      <c r="J193" s="18"/>
      <c r="K193" s="17"/>
    </row>
    <row r="194" spans="1:11" s="16" customFormat="1" ht="30" x14ac:dyDescent="0.3">
      <c r="A194" s="22" t="s">
        <v>727</v>
      </c>
      <c r="B194" s="20" t="s">
        <v>187</v>
      </c>
      <c r="C194" s="21" t="s">
        <v>186</v>
      </c>
      <c r="D194" s="20" t="s">
        <v>185</v>
      </c>
      <c r="E194" s="23">
        <v>0.183</v>
      </c>
      <c r="F194" s="18"/>
      <c r="G194" s="18"/>
      <c r="H194" s="18"/>
      <c r="I194" s="18"/>
      <c r="J194" s="18"/>
      <c r="K194" s="17"/>
    </row>
    <row r="195" spans="1:11" s="16" customFormat="1" ht="14" x14ac:dyDescent="0.3">
      <c r="A195" s="94" t="s">
        <v>26</v>
      </c>
      <c r="B195" s="94"/>
      <c r="C195" s="94"/>
      <c r="D195" s="94"/>
      <c r="E195" s="94"/>
      <c r="F195" s="94"/>
      <c r="G195" s="94"/>
      <c r="H195" s="94"/>
      <c r="I195" s="94"/>
      <c r="J195" s="94"/>
      <c r="K195" s="94"/>
    </row>
    <row r="196" spans="1:11" s="16" customFormat="1" ht="26" x14ac:dyDescent="0.3">
      <c r="A196" s="98" t="s">
        <v>726</v>
      </c>
      <c r="B196" s="98"/>
      <c r="C196" s="98"/>
      <c r="D196" s="98"/>
      <c r="E196" s="98"/>
      <c r="F196" s="18"/>
      <c r="G196" s="18"/>
      <c r="H196" s="18"/>
      <c r="I196" s="18"/>
      <c r="J196" s="18"/>
      <c r="K196" s="17" t="s">
        <v>726</v>
      </c>
    </row>
    <row r="197" spans="1:11" s="16" customFormat="1" ht="14" x14ac:dyDescent="0.3">
      <c r="A197" s="27" t="s">
        <v>120</v>
      </c>
      <c r="B197" s="26" t="s">
        <v>163</v>
      </c>
      <c r="C197" s="26" t="s">
        <v>9</v>
      </c>
      <c r="D197" s="25" t="s">
        <v>10</v>
      </c>
      <c r="E197" s="29">
        <v>2</v>
      </c>
      <c r="F197" s="18"/>
      <c r="G197" s="18"/>
      <c r="H197" s="18"/>
      <c r="I197" s="18"/>
      <c r="J197" s="18"/>
      <c r="K197" s="17"/>
    </row>
    <row r="198" spans="1:11" s="16" customFormat="1" ht="30" x14ac:dyDescent="0.3">
      <c r="A198" s="22" t="s">
        <v>384</v>
      </c>
      <c r="B198" s="20" t="s">
        <v>161</v>
      </c>
      <c r="C198" s="21" t="s">
        <v>50</v>
      </c>
      <c r="D198" s="20" t="s">
        <v>10</v>
      </c>
      <c r="E198" s="28">
        <v>2</v>
      </c>
      <c r="F198" s="18"/>
      <c r="G198" s="18"/>
      <c r="H198" s="18"/>
      <c r="I198" s="18"/>
      <c r="J198" s="18"/>
      <c r="K198" s="17"/>
    </row>
    <row r="199" spans="1:11" s="16" customFormat="1" ht="30" x14ac:dyDescent="0.3">
      <c r="A199" s="22" t="s">
        <v>725</v>
      </c>
      <c r="B199" s="20" t="s">
        <v>159</v>
      </c>
      <c r="C199" s="21" t="s">
        <v>671</v>
      </c>
      <c r="D199" s="20" t="s">
        <v>45</v>
      </c>
      <c r="E199" s="28">
        <v>2</v>
      </c>
      <c r="F199" s="18"/>
      <c r="G199" s="18"/>
      <c r="H199" s="18"/>
      <c r="I199" s="18"/>
      <c r="J199" s="18"/>
      <c r="K199" s="17"/>
    </row>
    <row r="200" spans="1:11" s="16" customFormat="1" ht="14" x14ac:dyDescent="0.3">
      <c r="A200" s="27" t="s">
        <v>119</v>
      </c>
      <c r="B200" s="26" t="s">
        <v>670</v>
      </c>
      <c r="C200" s="26" t="s">
        <v>11</v>
      </c>
      <c r="D200" s="25" t="s">
        <v>10</v>
      </c>
      <c r="E200" s="29">
        <v>2</v>
      </c>
      <c r="F200" s="18"/>
      <c r="G200" s="18"/>
      <c r="H200" s="18"/>
      <c r="I200" s="18"/>
      <c r="J200" s="18"/>
      <c r="K200" s="17"/>
    </row>
    <row r="201" spans="1:11" s="16" customFormat="1" ht="30" x14ac:dyDescent="0.3">
      <c r="A201" s="22" t="s">
        <v>382</v>
      </c>
      <c r="B201" s="20" t="s">
        <v>157</v>
      </c>
      <c r="C201" s="21" t="s">
        <v>49</v>
      </c>
      <c r="D201" s="20" t="s">
        <v>10</v>
      </c>
      <c r="E201" s="28">
        <v>2</v>
      </c>
      <c r="F201" s="18"/>
      <c r="G201" s="18"/>
      <c r="H201" s="18"/>
      <c r="I201" s="18"/>
      <c r="J201" s="18"/>
      <c r="K201" s="17"/>
    </row>
    <row r="202" spans="1:11" s="16" customFormat="1" ht="30" x14ac:dyDescent="0.3">
      <c r="A202" s="22" t="s">
        <v>724</v>
      </c>
      <c r="B202" s="20" t="s">
        <v>155</v>
      </c>
      <c r="C202" s="21" t="s">
        <v>668</v>
      </c>
      <c r="D202" s="20" t="s">
        <v>45</v>
      </c>
      <c r="E202" s="28">
        <v>2</v>
      </c>
      <c r="F202" s="18"/>
      <c r="G202" s="18"/>
      <c r="H202" s="18"/>
      <c r="I202" s="18"/>
      <c r="J202" s="18"/>
      <c r="K202" s="17"/>
    </row>
    <row r="203" spans="1:11" s="16" customFormat="1" ht="20" x14ac:dyDescent="0.3">
      <c r="A203" s="22" t="s">
        <v>723</v>
      </c>
      <c r="B203" s="20" t="s">
        <v>667</v>
      </c>
      <c r="C203" s="21" t="s">
        <v>534</v>
      </c>
      <c r="D203" s="20" t="s">
        <v>40</v>
      </c>
      <c r="E203" s="28">
        <v>4</v>
      </c>
      <c r="F203" s="18"/>
      <c r="G203" s="18"/>
      <c r="H203" s="18"/>
      <c r="I203" s="18"/>
      <c r="J203" s="18"/>
      <c r="K203" s="17"/>
    </row>
    <row r="204" spans="1:11" s="16" customFormat="1" ht="20" x14ac:dyDescent="0.3">
      <c r="A204" s="22" t="s">
        <v>722</v>
      </c>
      <c r="B204" s="20" t="s">
        <v>666</v>
      </c>
      <c r="C204" s="21" t="s">
        <v>665</v>
      </c>
      <c r="D204" s="20" t="s">
        <v>45</v>
      </c>
      <c r="E204" s="39">
        <v>2.06</v>
      </c>
      <c r="F204" s="18"/>
      <c r="G204" s="18"/>
      <c r="H204" s="18"/>
      <c r="I204" s="18"/>
      <c r="J204" s="18"/>
      <c r="K204" s="17"/>
    </row>
    <row r="205" spans="1:11" s="16" customFormat="1" ht="14" x14ac:dyDescent="0.3">
      <c r="A205" s="38"/>
      <c r="B205" s="37" t="s">
        <v>664</v>
      </c>
      <c r="C205" s="36" t="s">
        <v>34</v>
      </c>
      <c r="D205" s="35" t="s">
        <v>10</v>
      </c>
      <c r="E205" s="34">
        <v>2</v>
      </c>
      <c r="F205" s="18"/>
      <c r="G205" s="18"/>
      <c r="H205" s="18"/>
      <c r="I205" s="18"/>
      <c r="J205" s="18"/>
      <c r="K205" s="17"/>
    </row>
    <row r="206" spans="1:11" s="16" customFormat="1" ht="14" x14ac:dyDescent="0.3">
      <c r="A206" s="33"/>
      <c r="B206" s="32" t="s">
        <v>33</v>
      </c>
      <c r="C206" s="32" t="s">
        <v>663</v>
      </c>
      <c r="D206" s="31" t="s">
        <v>10</v>
      </c>
      <c r="E206" s="30">
        <v>2</v>
      </c>
      <c r="F206" s="18"/>
      <c r="G206" s="18"/>
      <c r="H206" s="18"/>
      <c r="I206" s="18"/>
      <c r="J206" s="18"/>
      <c r="K206" s="17"/>
    </row>
    <row r="207" spans="1:11" s="16" customFormat="1" ht="14" x14ac:dyDescent="0.3">
      <c r="A207" s="27" t="s">
        <v>118</v>
      </c>
      <c r="B207" s="26" t="s">
        <v>661</v>
      </c>
      <c r="C207" s="26" t="s">
        <v>14</v>
      </c>
      <c r="D207" s="25" t="s">
        <v>10</v>
      </c>
      <c r="E207" s="29">
        <v>8</v>
      </c>
      <c r="F207" s="18"/>
      <c r="G207" s="18"/>
      <c r="H207" s="18"/>
      <c r="I207" s="18"/>
      <c r="J207" s="18"/>
      <c r="K207" s="17"/>
    </row>
    <row r="208" spans="1:11" s="16" customFormat="1" ht="20" x14ac:dyDescent="0.3">
      <c r="A208" s="22" t="s">
        <v>378</v>
      </c>
      <c r="B208" s="20" t="s">
        <v>153</v>
      </c>
      <c r="C208" s="21" t="s">
        <v>659</v>
      </c>
      <c r="D208" s="20" t="s">
        <v>43</v>
      </c>
      <c r="E208" s="23">
        <v>2.4E-2</v>
      </c>
      <c r="F208" s="18"/>
      <c r="G208" s="18"/>
      <c r="H208" s="18"/>
      <c r="I208" s="18"/>
      <c r="J208" s="18"/>
      <c r="K208" s="17"/>
    </row>
    <row r="209" spans="1:11" s="16" customFormat="1" ht="20" x14ac:dyDescent="0.3">
      <c r="A209" s="22" t="s">
        <v>377</v>
      </c>
      <c r="B209" s="20" t="s">
        <v>151</v>
      </c>
      <c r="C209" s="21" t="s">
        <v>657</v>
      </c>
      <c r="D209" s="20" t="s">
        <v>40</v>
      </c>
      <c r="E209" s="28">
        <v>8</v>
      </c>
      <c r="F209" s="18"/>
      <c r="G209" s="18"/>
      <c r="H209" s="18"/>
      <c r="I209" s="18"/>
      <c r="J209" s="18"/>
      <c r="K209" s="17"/>
    </row>
    <row r="210" spans="1:11" s="16" customFormat="1" ht="20" x14ac:dyDescent="0.3">
      <c r="A210" s="22" t="s">
        <v>721</v>
      </c>
      <c r="B210" s="20" t="s">
        <v>656</v>
      </c>
      <c r="C210" s="21" t="s">
        <v>520</v>
      </c>
      <c r="D210" s="20" t="s">
        <v>40</v>
      </c>
      <c r="E210" s="28">
        <v>8</v>
      </c>
      <c r="F210" s="18"/>
      <c r="G210" s="18"/>
      <c r="H210" s="18"/>
      <c r="I210" s="18"/>
      <c r="J210" s="18"/>
      <c r="K210" s="17"/>
    </row>
    <row r="211" spans="1:11" s="16" customFormat="1" ht="14" x14ac:dyDescent="0.3">
      <c r="A211" s="22" t="s">
        <v>720</v>
      </c>
      <c r="B211" s="20" t="s">
        <v>655</v>
      </c>
      <c r="C211" s="21" t="s">
        <v>654</v>
      </c>
      <c r="D211" s="20" t="s">
        <v>40</v>
      </c>
      <c r="E211" s="28">
        <v>8</v>
      </c>
      <c r="F211" s="18"/>
      <c r="G211" s="18"/>
      <c r="H211" s="18"/>
      <c r="I211" s="18"/>
      <c r="J211" s="18"/>
      <c r="K211" s="17"/>
    </row>
    <row r="212" spans="1:11" s="16" customFormat="1" ht="14" x14ac:dyDescent="0.3">
      <c r="A212" s="22"/>
      <c r="B212" s="20" t="s">
        <v>653</v>
      </c>
      <c r="C212" s="21" t="s">
        <v>517</v>
      </c>
      <c r="D212" s="20" t="s">
        <v>40</v>
      </c>
      <c r="E212" s="28">
        <v>4</v>
      </c>
      <c r="F212" s="18"/>
      <c r="G212" s="18"/>
      <c r="H212" s="18"/>
      <c r="I212" s="18"/>
      <c r="J212" s="18"/>
      <c r="K212" s="17"/>
    </row>
    <row r="213" spans="1:11" s="16" customFormat="1" ht="30" x14ac:dyDescent="0.3">
      <c r="A213" s="22" t="s">
        <v>719</v>
      </c>
      <c r="B213" s="20" t="s">
        <v>653</v>
      </c>
      <c r="C213" s="21" t="s">
        <v>515</v>
      </c>
      <c r="D213" s="20" t="s">
        <v>40</v>
      </c>
      <c r="E213" s="28">
        <v>4</v>
      </c>
      <c r="F213" s="18"/>
      <c r="G213" s="18"/>
      <c r="H213" s="18"/>
      <c r="I213" s="18"/>
      <c r="J213" s="18"/>
      <c r="K213" s="17"/>
    </row>
    <row r="214" spans="1:11" s="16" customFormat="1" ht="20" x14ac:dyDescent="0.3">
      <c r="A214" s="22" t="s">
        <v>718</v>
      </c>
      <c r="B214" s="20" t="s">
        <v>652</v>
      </c>
      <c r="C214" s="21" t="s">
        <v>513</v>
      </c>
      <c r="D214" s="20" t="s">
        <v>40</v>
      </c>
      <c r="E214" s="28">
        <v>4</v>
      </c>
      <c r="F214" s="18"/>
      <c r="G214" s="18"/>
      <c r="H214" s="18"/>
      <c r="I214" s="18"/>
      <c r="J214" s="18"/>
      <c r="K214" s="17"/>
    </row>
    <row r="215" spans="1:11" s="16" customFormat="1" ht="20" x14ac:dyDescent="0.3">
      <c r="A215" s="22" t="s">
        <v>717</v>
      </c>
      <c r="B215" s="20" t="s">
        <v>651</v>
      </c>
      <c r="C215" s="21" t="s">
        <v>48</v>
      </c>
      <c r="D215" s="20" t="s">
        <v>41</v>
      </c>
      <c r="E215" s="28">
        <v>8</v>
      </c>
      <c r="F215" s="18"/>
      <c r="G215" s="18"/>
      <c r="H215" s="18"/>
      <c r="I215" s="18"/>
      <c r="J215" s="18"/>
      <c r="K215" s="17"/>
    </row>
    <row r="216" spans="1:11" s="16" customFormat="1" ht="30" x14ac:dyDescent="0.3">
      <c r="A216" s="22" t="s">
        <v>716</v>
      </c>
      <c r="B216" s="20" t="s">
        <v>650</v>
      </c>
      <c r="C216" s="21" t="s">
        <v>509</v>
      </c>
      <c r="D216" s="20" t="s">
        <v>40</v>
      </c>
      <c r="E216" s="28">
        <v>8</v>
      </c>
      <c r="F216" s="18"/>
      <c r="G216" s="18"/>
      <c r="H216" s="18"/>
      <c r="I216" s="18"/>
      <c r="J216" s="18"/>
      <c r="K216" s="17"/>
    </row>
    <row r="217" spans="1:11" s="16" customFormat="1" ht="14" x14ac:dyDescent="0.3">
      <c r="A217" s="27" t="s">
        <v>117</v>
      </c>
      <c r="B217" s="26" t="s">
        <v>649</v>
      </c>
      <c r="C217" s="26" t="s">
        <v>15</v>
      </c>
      <c r="D217" s="25" t="s">
        <v>16</v>
      </c>
      <c r="E217" s="24">
        <v>0.4</v>
      </c>
      <c r="F217" s="18"/>
      <c r="G217" s="18"/>
      <c r="H217" s="18"/>
      <c r="I217" s="18"/>
      <c r="J217" s="18"/>
      <c r="K217" s="17"/>
    </row>
    <row r="218" spans="1:11" s="16" customFormat="1" ht="14" x14ac:dyDescent="0.3">
      <c r="A218" s="22" t="s">
        <v>715</v>
      </c>
      <c r="B218" s="20" t="s">
        <v>648</v>
      </c>
      <c r="C218" s="21" t="s">
        <v>39</v>
      </c>
      <c r="D218" s="20" t="s">
        <v>16</v>
      </c>
      <c r="E218" s="19">
        <v>0.4</v>
      </c>
      <c r="F218" s="18"/>
      <c r="G218" s="18"/>
      <c r="H218" s="18"/>
      <c r="I218" s="18"/>
      <c r="J218" s="18"/>
      <c r="K218" s="17"/>
    </row>
    <row r="219" spans="1:11" s="16" customFormat="1" ht="14" x14ac:dyDescent="0.3">
      <c r="A219" s="22" t="s">
        <v>714</v>
      </c>
      <c r="B219" s="20" t="s">
        <v>647</v>
      </c>
      <c r="C219" s="21" t="s">
        <v>38</v>
      </c>
      <c r="D219" s="20" t="s">
        <v>16</v>
      </c>
      <c r="E219" s="19">
        <v>0.4</v>
      </c>
      <c r="F219" s="18"/>
      <c r="G219" s="18"/>
      <c r="H219" s="18"/>
      <c r="I219" s="18"/>
      <c r="J219" s="18"/>
      <c r="K219" s="17"/>
    </row>
    <row r="220" spans="1:11" s="16" customFormat="1" ht="20" x14ac:dyDescent="0.3">
      <c r="A220" s="22" t="s">
        <v>713</v>
      </c>
      <c r="B220" s="20" t="s">
        <v>646</v>
      </c>
      <c r="C220" s="21" t="s">
        <v>407</v>
      </c>
      <c r="D220" s="20" t="s">
        <v>36</v>
      </c>
      <c r="E220" s="23">
        <v>4.0000000000000001E-3</v>
      </c>
      <c r="F220" s="18"/>
      <c r="G220" s="18"/>
      <c r="H220" s="18"/>
      <c r="I220" s="18"/>
      <c r="J220" s="18"/>
      <c r="K220" s="17"/>
    </row>
    <row r="221" spans="1:11" s="16" customFormat="1" ht="20" x14ac:dyDescent="0.3">
      <c r="A221" s="22" t="s">
        <v>712</v>
      </c>
      <c r="B221" s="20" t="s">
        <v>645</v>
      </c>
      <c r="C221" s="21" t="s">
        <v>35</v>
      </c>
      <c r="D221" s="20" t="s">
        <v>16</v>
      </c>
      <c r="E221" s="19">
        <v>0.4</v>
      </c>
      <c r="F221" s="18"/>
      <c r="G221" s="18"/>
      <c r="H221" s="18"/>
      <c r="I221" s="18"/>
      <c r="J221" s="18"/>
      <c r="K221" s="17"/>
    </row>
    <row r="222" spans="1:11" s="16" customFormat="1" ht="26" x14ac:dyDescent="0.3">
      <c r="A222" s="98" t="s">
        <v>711</v>
      </c>
      <c r="B222" s="98"/>
      <c r="C222" s="98"/>
      <c r="D222" s="98"/>
      <c r="E222" s="98"/>
      <c r="F222" s="18"/>
      <c r="G222" s="18"/>
      <c r="H222" s="18"/>
      <c r="I222" s="18"/>
      <c r="J222" s="18"/>
      <c r="K222" s="17" t="s">
        <v>711</v>
      </c>
    </row>
    <row r="223" spans="1:11" s="16" customFormat="1" ht="14" x14ac:dyDescent="0.3">
      <c r="A223" s="27" t="s">
        <v>116</v>
      </c>
      <c r="B223" s="26" t="s">
        <v>644</v>
      </c>
      <c r="C223" s="26" t="s">
        <v>9</v>
      </c>
      <c r="D223" s="25" t="s">
        <v>10</v>
      </c>
      <c r="E223" s="29">
        <v>1</v>
      </c>
      <c r="F223" s="18"/>
      <c r="G223" s="18"/>
      <c r="H223" s="18"/>
      <c r="I223" s="18"/>
      <c r="J223" s="18"/>
      <c r="K223" s="17"/>
    </row>
    <row r="224" spans="1:11" s="16" customFormat="1" ht="30" x14ac:dyDescent="0.3">
      <c r="A224" s="22" t="s">
        <v>375</v>
      </c>
      <c r="B224" s="20" t="s">
        <v>642</v>
      </c>
      <c r="C224" s="21" t="s">
        <v>641</v>
      </c>
      <c r="D224" s="20" t="s">
        <v>10</v>
      </c>
      <c r="E224" s="28">
        <v>1</v>
      </c>
      <c r="F224" s="18"/>
      <c r="G224" s="18"/>
      <c r="H224" s="18"/>
      <c r="I224" s="18"/>
      <c r="J224" s="18"/>
      <c r="K224" s="17"/>
    </row>
    <row r="225" spans="1:11" s="16" customFormat="1" ht="30" x14ac:dyDescent="0.3">
      <c r="A225" s="22" t="s">
        <v>710</v>
      </c>
      <c r="B225" s="20" t="s">
        <v>640</v>
      </c>
      <c r="C225" s="21" t="s">
        <v>639</v>
      </c>
      <c r="D225" s="20" t="s">
        <v>45</v>
      </c>
      <c r="E225" s="28">
        <v>1</v>
      </c>
      <c r="F225" s="18"/>
      <c r="G225" s="18"/>
      <c r="H225" s="18"/>
      <c r="I225" s="18"/>
      <c r="J225" s="18"/>
      <c r="K225" s="17"/>
    </row>
    <row r="226" spans="1:11" s="16" customFormat="1" ht="14" x14ac:dyDescent="0.3">
      <c r="A226" s="27" t="s">
        <v>115</v>
      </c>
      <c r="B226" s="26" t="s">
        <v>638</v>
      </c>
      <c r="C226" s="26" t="s">
        <v>11</v>
      </c>
      <c r="D226" s="25" t="s">
        <v>10</v>
      </c>
      <c r="E226" s="29">
        <v>1</v>
      </c>
      <c r="F226" s="18"/>
      <c r="G226" s="18"/>
      <c r="H226" s="18"/>
      <c r="I226" s="18"/>
      <c r="J226" s="18"/>
      <c r="K226" s="17"/>
    </row>
    <row r="227" spans="1:11" s="16" customFormat="1" ht="30" x14ac:dyDescent="0.3">
      <c r="A227" s="22" t="s">
        <v>371</v>
      </c>
      <c r="B227" s="20" t="s">
        <v>636</v>
      </c>
      <c r="C227" s="21" t="s">
        <v>635</v>
      </c>
      <c r="D227" s="20" t="s">
        <v>10</v>
      </c>
      <c r="E227" s="28">
        <v>1</v>
      </c>
      <c r="F227" s="18"/>
      <c r="G227" s="18"/>
      <c r="H227" s="18"/>
      <c r="I227" s="18"/>
      <c r="J227" s="18"/>
      <c r="K227" s="17"/>
    </row>
    <row r="228" spans="1:11" s="16" customFormat="1" ht="30" x14ac:dyDescent="0.3">
      <c r="A228" s="22" t="s">
        <v>709</v>
      </c>
      <c r="B228" s="20" t="s">
        <v>634</v>
      </c>
      <c r="C228" s="21" t="s">
        <v>633</v>
      </c>
      <c r="D228" s="20" t="s">
        <v>45</v>
      </c>
      <c r="E228" s="28">
        <v>1</v>
      </c>
      <c r="F228" s="18"/>
      <c r="G228" s="18"/>
      <c r="H228" s="18"/>
      <c r="I228" s="18"/>
      <c r="J228" s="18"/>
      <c r="K228" s="17"/>
    </row>
    <row r="229" spans="1:11" s="16" customFormat="1" ht="20" x14ac:dyDescent="0.3">
      <c r="A229" s="22" t="s">
        <v>708</v>
      </c>
      <c r="B229" s="20" t="s">
        <v>632</v>
      </c>
      <c r="C229" s="21" t="s">
        <v>486</v>
      </c>
      <c r="D229" s="20" t="s">
        <v>40</v>
      </c>
      <c r="E229" s="28">
        <v>2</v>
      </c>
      <c r="F229" s="18"/>
      <c r="G229" s="18"/>
      <c r="H229" s="18"/>
      <c r="I229" s="18"/>
      <c r="J229" s="18"/>
      <c r="K229" s="17"/>
    </row>
    <row r="230" spans="1:11" s="16" customFormat="1" ht="20" x14ac:dyDescent="0.3">
      <c r="A230" s="22" t="s">
        <v>707</v>
      </c>
      <c r="B230" s="20" t="s">
        <v>631</v>
      </c>
      <c r="C230" s="21" t="s">
        <v>630</v>
      </c>
      <c r="D230" s="20" t="s">
        <v>45</v>
      </c>
      <c r="E230" s="39">
        <v>1.03</v>
      </c>
      <c r="F230" s="18"/>
      <c r="G230" s="18"/>
      <c r="H230" s="18"/>
      <c r="I230" s="18"/>
      <c r="J230" s="18"/>
      <c r="K230" s="17"/>
    </row>
    <row r="231" spans="1:11" s="16" customFormat="1" ht="14" x14ac:dyDescent="0.3">
      <c r="A231" s="38"/>
      <c r="B231" s="37" t="s">
        <v>629</v>
      </c>
      <c r="C231" s="36" t="s">
        <v>34</v>
      </c>
      <c r="D231" s="35" t="s">
        <v>10</v>
      </c>
      <c r="E231" s="34">
        <v>1</v>
      </c>
      <c r="F231" s="18"/>
      <c r="G231" s="18"/>
      <c r="H231" s="18"/>
      <c r="I231" s="18"/>
      <c r="J231" s="18"/>
      <c r="K231" s="17"/>
    </row>
    <row r="232" spans="1:11" s="16" customFormat="1" ht="14" x14ac:dyDescent="0.3">
      <c r="A232" s="33"/>
      <c r="B232" s="32" t="s">
        <v>33</v>
      </c>
      <c r="C232" s="32" t="s">
        <v>628</v>
      </c>
      <c r="D232" s="31" t="s">
        <v>10</v>
      </c>
      <c r="E232" s="30">
        <v>1</v>
      </c>
      <c r="F232" s="18"/>
      <c r="G232" s="18"/>
      <c r="H232" s="18"/>
      <c r="I232" s="18"/>
      <c r="J232" s="18"/>
      <c r="K232" s="17"/>
    </row>
    <row r="233" spans="1:11" s="16" customFormat="1" ht="14" x14ac:dyDescent="0.3">
      <c r="A233" s="27" t="s">
        <v>366</v>
      </c>
      <c r="B233" s="26" t="s">
        <v>626</v>
      </c>
      <c r="C233" s="26" t="s">
        <v>14</v>
      </c>
      <c r="D233" s="25" t="s">
        <v>10</v>
      </c>
      <c r="E233" s="29">
        <v>4</v>
      </c>
      <c r="F233" s="18"/>
      <c r="G233" s="18"/>
      <c r="H233" s="18"/>
      <c r="I233" s="18"/>
      <c r="J233" s="18"/>
      <c r="K233" s="17"/>
    </row>
    <row r="234" spans="1:11" s="16" customFormat="1" ht="20" x14ac:dyDescent="0.3">
      <c r="A234" s="22" t="s">
        <v>364</v>
      </c>
      <c r="B234" s="20" t="s">
        <v>624</v>
      </c>
      <c r="C234" s="21" t="s">
        <v>476</v>
      </c>
      <c r="D234" s="20" t="s">
        <v>43</v>
      </c>
      <c r="E234" s="40">
        <v>1.49E-2</v>
      </c>
      <c r="F234" s="18"/>
      <c r="G234" s="18"/>
      <c r="H234" s="18"/>
      <c r="I234" s="18"/>
      <c r="J234" s="18"/>
      <c r="K234" s="17"/>
    </row>
    <row r="235" spans="1:11" s="16" customFormat="1" ht="20" x14ac:dyDescent="0.3">
      <c r="A235" s="22" t="s">
        <v>362</v>
      </c>
      <c r="B235" s="20" t="s">
        <v>622</v>
      </c>
      <c r="C235" s="21" t="s">
        <v>473</v>
      </c>
      <c r="D235" s="20" t="s">
        <v>40</v>
      </c>
      <c r="E235" s="28">
        <v>4</v>
      </c>
      <c r="F235" s="18"/>
      <c r="G235" s="18"/>
      <c r="H235" s="18"/>
      <c r="I235" s="18"/>
      <c r="J235" s="18"/>
      <c r="K235" s="17"/>
    </row>
    <row r="236" spans="1:11" s="16" customFormat="1" ht="20" x14ac:dyDescent="0.3">
      <c r="A236" s="22" t="s">
        <v>706</v>
      </c>
      <c r="B236" s="20" t="s">
        <v>621</v>
      </c>
      <c r="C236" s="21" t="s">
        <v>470</v>
      </c>
      <c r="D236" s="20" t="s">
        <v>40</v>
      </c>
      <c r="E236" s="28">
        <v>4</v>
      </c>
      <c r="F236" s="18"/>
      <c r="G236" s="18"/>
      <c r="H236" s="18"/>
      <c r="I236" s="18"/>
      <c r="J236" s="18"/>
      <c r="K236" s="17"/>
    </row>
    <row r="237" spans="1:11" s="16" customFormat="1" ht="14" x14ac:dyDescent="0.3">
      <c r="A237" s="22" t="s">
        <v>705</v>
      </c>
      <c r="B237" s="20" t="s">
        <v>620</v>
      </c>
      <c r="C237" s="21" t="s">
        <v>467</v>
      </c>
      <c r="D237" s="20" t="s">
        <v>40</v>
      </c>
      <c r="E237" s="28">
        <v>4</v>
      </c>
      <c r="F237" s="18"/>
      <c r="G237" s="18"/>
      <c r="H237" s="18"/>
      <c r="I237" s="18"/>
      <c r="J237" s="18"/>
      <c r="K237" s="17"/>
    </row>
    <row r="238" spans="1:11" s="16" customFormat="1" ht="14" x14ac:dyDescent="0.3">
      <c r="A238" s="22"/>
      <c r="B238" s="20" t="s">
        <v>618</v>
      </c>
      <c r="C238" s="21" t="s">
        <v>619</v>
      </c>
      <c r="D238" s="20" t="s">
        <v>40</v>
      </c>
      <c r="E238" s="28">
        <v>2</v>
      </c>
      <c r="F238" s="18"/>
      <c r="G238" s="18"/>
      <c r="H238" s="18"/>
      <c r="I238" s="18"/>
      <c r="J238" s="18"/>
      <c r="K238" s="17"/>
    </row>
    <row r="239" spans="1:11" s="16" customFormat="1" ht="30" x14ac:dyDescent="0.3">
      <c r="A239" s="22" t="s">
        <v>704</v>
      </c>
      <c r="B239" s="20" t="s">
        <v>618</v>
      </c>
      <c r="C239" s="21" t="s">
        <v>617</v>
      </c>
      <c r="D239" s="20" t="s">
        <v>40</v>
      </c>
      <c r="E239" s="28">
        <v>2</v>
      </c>
      <c r="F239" s="18"/>
      <c r="G239" s="18"/>
      <c r="H239" s="18"/>
      <c r="I239" s="18"/>
      <c r="J239" s="18"/>
      <c r="K239" s="17"/>
    </row>
    <row r="240" spans="1:11" s="16" customFormat="1" ht="20" x14ac:dyDescent="0.3">
      <c r="A240" s="22" t="s">
        <v>703</v>
      </c>
      <c r="B240" s="20" t="s">
        <v>616</v>
      </c>
      <c r="C240" s="21" t="s">
        <v>53</v>
      </c>
      <c r="D240" s="20" t="s">
        <v>40</v>
      </c>
      <c r="E240" s="28">
        <v>2</v>
      </c>
      <c r="F240" s="18"/>
      <c r="G240" s="18"/>
      <c r="H240" s="18"/>
      <c r="I240" s="18"/>
      <c r="J240" s="18"/>
      <c r="K240" s="17"/>
    </row>
    <row r="241" spans="1:11" s="16" customFormat="1" ht="20" x14ac:dyDescent="0.3">
      <c r="A241" s="22" t="s">
        <v>702</v>
      </c>
      <c r="B241" s="20" t="s">
        <v>615</v>
      </c>
      <c r="C241" s="21" t="s">
        <v>77</v>
      </c>
      <c r="D241" s="20" t="s">
        <v>41</v>
      </c>
      <c r="E241" s="28">
        <v>8</v>
      </c>
      <c r="F241" s="18"/>
      <c r="G241" s="18"/>
      <c r="H241" s="18"/>
      <c r="I241" s="18"/>
      <c r="J241" s="18"/>
      <c r="K241" s="17"/>
    </row>
    <row r="242" spans="1:11" s="16" customFormat="1" ht="30" x14ac:dyDescent="0.3">
      <c r="A242" s="22" t="s">
        <v>701</v>
      </c>
      <c r="B242" s="20" t="s">
        <v>614</v>
      </c>
      <c r="C242" s="21" t="s">
        <v>613</v>
      </c>
      <c r="D242" s="20" t="s">
        <v>40</v>
      </c>
      <c r="E242" s="28">
        <v>4</v>
      </c>
      <c r="F242" s="18"/>
      <c r="G242" s="18"/>
      <c r="H242" s="18"/>
      <c r="I242" s="18"/>
      <c r="J242" s="18"/>
      <c r="K242" s="17"/>
    </row>
    <row r="243" spans="1:11" s="16" customFormat="1" ht="14" x14ac:dyDescent="0.3">
      <c r="A243" s="27" t="s">
        <v>700</v>
      </c>
      <c r="B243" s="26" t="s">
        <v>612</v>
      </c>
      <c r="C243" s="26" t="s">
        <v>15</v>
      </c>
      <c r="D243" s="25" t="s">
        <v>16</v>
      </c>
      <c r="E243" s="41">
        <v>0.55000000000000004</v>
      </c>
      <c r="F243" s="18"/>
      <c r="G243" s="18"/>
      <c r="H243" s="18"/>
      <c r="I243" s="18"/>
      <c r="J243" s="18"/>
      <c r="K243" s="17"/>
    </row>
    <row r="244" spans="1:11" s="16" customFormat="1" ht="14" x14ac:dyDescent="0.3">
      <c r="A244" s="22" t="s">
        <v>699</v>
      </c>
      <c r="B244" s="20" t="s">
        <v>611</v>
      </c>
      <c r="C244" s="21" t="s">
        <v>39</v>
      </c>
      <c r="D244" s="20" t="s">
        <v>16</v>
      </c>
      <c r="E244" s="39">
        <v>0.55000000000000004</v>
      </c>
      <c r="F244" s="18"/>
      <c r="G244" s="18"/>
      <c r="H244" s="18"/>
      <c r="I244" s="18"/>
      <c r="J244" s="18"/>
      <c r="K244" s="17"/>
    </row>
    <row r="245" spans="1:11" s="16" customFormat="1" ht="14" x14ac:dyDescent="0.3">
      <c r="A245" s="22" t="s">
        <v>698</v>
      </c>
      <c r="B245" s="20" t="s">
        <v>610</v>
      </c>
      <c r="C245" s="21" t="s">
        <v>38</v>
      </c>
      <c r="D245" s="20" t="s">
        <v>16</v>
      </c>
      <c r="E245" s="39">
        <v>0.55000000000000004</v>
      </c>
      <c r="F245" s="18"/>
      <c r="G245" s="18"/>
      <c r="H245" s="18"/>
      <c r="I245" s="18"/>
      <c r="J245" s="18"/>
      <c r="K245" s="17"/>
    </row>
    <row r="246" spans="1:11" s="16" customFormat="1" ht="20" x14ac:dyDescent="0.3">
      <c r="A246" s="22" t="s">
        <v>697</v>
      </c>
      <c r="B246" s="20" t="s">
        <v>609</v>
      </c>
      <c r="C246" s="21" t="s">
        <v>407</v>
      </c>
      <c r="D246" s="20" t="s">
        <v>36</v>
      </c>
      <c r="E246" s="40">
        <v>5.4999999999999997E-3</v>
      </c>
      <c r="F246" s="18"/>
      <c r="G246" s="18"/>
      <c r="H246" s="18"/>
      <c r="I246" s="18"/>
      <c r="J246" s="18"/>
      <c r="K246" s="17"/>
    </row>
    <row r="247" spans="1:11" s="16" customFormat="1" ht="20" x14ac:dyDescent="0.3">
      <c r="A247" s="22" t="s">
        <v>696</v>
      </c>
      <c r="B247" s="20" t="s">
        <v>608</v>
      </c>
      <c r="C247" s="21" t="s">
        <v>35</v>
      </c>
      <c r="D247" s="20" t="s">
        <v>16</v>
      </c>
      <c r="E247" s="39">
        <v>0.55000000000000004</v>
      </c>
      <c r="F247" s="18"/>
      <c r="G247" s="18"/>
      <c r="H247" s="18"/>
      <c r="I247" s="18"/>
      <c r="J247" s="18"/>
      <c r="K247" s="17"/>
    </row>
    <row r="248" spans="1:11" s="16" customFormat="1" ht="14" x14ac:dyDescent="0.3">
      <c r="A248" s="98" t="s">
        <v>695</v>
      </c>
      <c r="B248" s="98"/>
      <c r="C248" s="98"/>
      <c r="D248" s="98"/>
      <c r="E248" s="98"/>
      <c r="F248" s="18"/>
      <c r="G248" s="18"/>
      <c r="H248" s="18"/>
      <c r="I248" s="18"/>
      <c r="J248" s="18"/>
      <c r="K248" s="17" t="s">
        <v>695</v>
      </c>
    </row>
    <row r="249" spans="1:11" s="16" customFormat="1" ht="14" x14ac:dyDescent="0.3">
      <c r="A249" s="27" t="s">
        <v>114</v>
      </c>
      <c r="B249" s="26" t="s">
        <v>607</v>
      </c>
      <c r="C249" s="26" t="s">
        <v>9</v>
      </c>
      <c r="D249" s="25" t="s">
        <v>10</v>
      </c>
      <c r="E249" s="29">
        <v>150</v>
      </c>
      <c r="F249" s="18"/>
      <c r="G249" s="18"/>
      <c r="H249" s="18"/>
      <c r="I249" s="18"/>
      <c r="J249" s="18"/>
      <c r="K249" s="17"/>
    </row>
    <row r="250" spans="1:11" s="16" customFormat="1" ht="30" x14ac:dyDescent="0.3">
      <c r="A250" s="22" t="s">
        <v>359</v>
      </c>
      <c r="B250" s="20" t="s">
        <v>605</v>
      </c>
      <c r="C250" s="21" t="s">
        <v>142</v>
      </c>
      <c r="D250" s="20" t="s">
        <v>10</v>
      </c>
      <c r="E250" s="28">
        <v>150</v>
      </c>
      <c r="F250" s="18"/>
      <c r="G250" s="18"/>
      <c r="H250" s="18"/>
      <c r="I250" s="18"/>
      <c r="J250" s="18"/>
      <c r="K250" s="17"/>
    </row>
    <row r="251" spans="1:11" s="16" customFormat="1" ht="14" x14ac:dyDescent="0.3">
      <c r="A251" s="27" t="s">
        <v>112</v>
      </c>
      <c r="B251" s="26" t="s">
        <v>604</v>
      </c>
      <c r="C251" s="26" t="s">
        <v>11</v>
      </c>
      <c r="D251" s="25" t="s">
        <v>10</v>
      </c>
      <c r="E251" s="29">
        <v>150</v>
      </c>
      <c r="F251" s="18"/>
      <c r="G251" s="18"/>
      <c r="H251" s="18"/>
      <c r="I251" s="18"/>
      <c r="J251" s="18"/>
      <c r="K251" s="17"/>
    </row>
    <row r="252" spans="1:11" s="16" customFormat="1" ht="30" x14ac:dyDescent="0.3">
      <c r="A252" s="22" t="s">
        <v>357</v>
      </c>
      <c r="B252" s="20" t="s">
        <v>602</v>
      </c>
      <c r="C252" s="21" t="s">
        <v>139</v>
      </c>
      <c r="D252" s="20" t="s">
        <v>10</v>
      </c>
      <c r="E252" s="28">
        <v>150</v>
      </c>
      <c r="F252" s="18"/>
      <c r="G252" s="18"/>
      <c r="H252" s="18"/>
      <c r="I252" s="18"/>
      <c r="J252" s="18"/>
      <c r="K252" s="17"/>
    </row>
    <row r="253" spans="1:11" s="16" customFormat="1" ht="14" x14ac:dyDescent="0.3">
      <c r="A253" s="38"/>
      <c r="B253" s="37" t="s">
        <v>600</v>
      </c>
      <c r="C253" s="36" t="s">
        <v>34</v>
      </c>
      <c r="D253" s="35" t="s">
        <v>10</v>
      </c>
      <c r="E253" s="34">
        <v>150</v>
      </c>
      <c r="F253" s="18"/>
      <c r="G253" s="18"/>
      <c r="H253" s="18"/>
      <c r="I253" s="18"/>
      <c r="J253" s="18"/>
      <c r="K253" s="17"/>
    </row>
    <row r="254" spans="1:11" s="16" customFormat="1" ht="14" x14ac:dyDescent="0.3">
      <c r="A254" s="33"/>
      <c r="B254" s="32" t="s">
        <v>138</v>
      </c>
      <c r="C254" s="32" t="s">
        <v>594</v>
      </c>
      <c r="D254" s="31" t="s">
        <v>10</v>
      </c>
      <c r="E254" s="30">
        <v>150</v>
      </c>
      <c r="F254" s="18"/>
      <c r="G254" s="18"/>
      <c r="H254" s="18"/>
      <c r="I254" s="18"/>
      <c r="J254" s="18"/>
      <c r="K254" s="17"/>
    </row>
    <row r="255" spans="1:11" s="16" customFormat="1" ht="26" x14ac:dyDescent="0.3">
      <c r="A255" s="98" t="s">
        <v>694</v>
      </c>
      <c r="B255" s="98"/>
      <c r="C255" s="98"/>
      <c r="D255" s="98"/>
      <c r="E255" s="98"/>
      <c r="F255" s="18"/>
      <c r="G255" s="18"/>
      <c r="H255" s="18"/>
      <c r="I255" s="18"/>
      <c r="J255" s="18"/>
      <c r="K255" s="17" t="s">
        <v>694</v>
      </c>
    </row>
    <row r="256" spans="1:11" s="16" customFormat="1" ht="14" x14ac:dyDescent="0.3">
      <c r="A256" s="27" t="s">
        <v>109</v>
      </c>
      <c r="B256" s="26" t="s">
        <v>150</v>
      </c>
      <c r="C256" s="26" t="s">
        <v>9</v>
      </c>
      <c r="D256" s="25" t="s">
        <v>10</v>
      </c>
      <c r="E256" s="29">
        <v>100</v>
      </c>
      <c r="F256" s="18"/>
      <c r="G256" s="18"/>
      <c r="H256" s="18"/>
      <c r="I256" s="18"/>
      <c r="J256" s="18"/>
      <c r="K256" s="17"/>
    </row>
    <row r="257" spans="1:11" s="16" customFormat="1" ht="30" x14ac:dyDescent="0.3">
      <c r="A257" s="22" t="s">
        <v>352</v>
      </c>
      <c r="B257" s="20" t="s">
        <v>148</v>
      </c>
      <c r="C257" s="21" t="s">
        <v>142</v>
      </c>
      <c r="D257" s="20" t="s">
        <v>10</v>
      </c>
      <c r="E257" s="28">
        <v>100</v>
      </c>
      <c r="F257" s="18"/>
      <c r="G257" s="18"/>
      <c r="H257" s="18"/>
      <c r="I257" s="18"/>
      <c r="J257" s="18"/>
      <c r="K257" s="17"/>
    </row>
    <row r="258" spans="1:11" s="16" customFormat="1" ht="14" x14ac:dyDescent="0.3">
      <c r="A258" s="27" t="s">
        <v>107</v>
      </c>
      <c r="B258" s="26" t="s">
        <v>147</v>
      </c>
      <c r="C258" s="26" t="s">
        <v>11</v>
      </c>
      <c r="D258" s="25" t="s">
        <v>10</v>
      </c>
      <c r="E258" s="29">
        <v>100</v>
      </c>
      <c r="F258" s="18"/>
      <c r="G258" s="18"/>
      <c r="H258" s="18"/>
      <c r="I258" s="18"/>
      <c r="J258" s="18"/>
      <c r="K258" s="17"/>
    </row>
    <row r="259" spans="1:11" s="16" customFormat="1" ht="30" x14ac:dyDescent="0.3">
      <c r="A259" s="22" t="s">
        <v>349</v>
      </c>
      <c r="B259" s="20" t="s">
        <v>145</v>
      </c>
      <c r="C259" s="21" t="s">
        <v>139</v>
      </c>
      <c r="D259" s="20" t="s">
        <v>10</v>
      </c>
      <c r="E259" s="28">
        <v>100</v>
      </c>
      <c r="F259" s="18"/>
      <c r="G259" s="18"/>
      <c r="H259" s="18"/>
      <c r="I259" s="18"/>
      <c r="J259" s="18"/>
      <c r="K259" s="17"/>
    </row>
    <row r="260" spans="1:11" s="16" customFormat="1" ht="14" x14ac:dyDescent="0.3">
      <c r="A260" s="38"/>
      <c r="B260" s="37" t="s">
        <v>595</v>
      </c>
      <c r="C260" s="36" t="s">
        <v>34</v>
      </c>
      <c r="D260" s="35" t="s">
        <v>10</v>
      </c>
      <c r="E260" s="34">
        <v>100</v>
      </c>
      <c r="F260" s="18"/>
      <c r="G260" s="18"/>
      <c r="H260" s="18"/>
      <c r="I260" s="18"/>
      <c r="J260" s="18"/>
      <c r="K260" s="17"/>
    </row>
    <row r="261" spans="1:11" s="16" customFormat="1" ht="14" x14ac:dyDescent="0.3">
      <c r="A261" s="33"/>
      <c r="B261" s="32" t="s">
        <v>138</v>
      </c>
      <c r="C261" s="32" t="s">
        <v>594</v>
      </c>
      <c r="D261" s="31" t="s">
        <v>10</v>
      </c>
      <c r="E261" s="30">
        <v>100</v>
      </c>
      <c r="F261" s="18"/>
      <c r="G261" s="18"/>
      <c r="H261" s="18"/>
      <c r="I261" s="18"/>
      <c r="J261" s="18"/>
      <c r="K261" s="17"/>
    </row>
    <row r="262" spans="1:11" s="16" customFormat="1" ht="26" x14ac:dyDescent="0.3">
      <c r="A262" s="98" t="s">
        <v>693</v>
      </c>
      <c r="B262" s="98"/>
      <c r="C262" s="98"/>
      <c r="D262" s="98"/>
      <c r="E262" s="98"/>
      <c r="F262" s="18"/>
      <c r="G262" s="18"/>
      <c r="H262" s="18"/>
      <c r="I262" s="18"/>
      <c r="J262" s="18"/>
      <c r="K262" s="17" t="s">
        <v>693</v>
      </c>
    </row>
    <row r="263" spans="1:11" s="16" customFormat="1" ht="14" x14ac:dyDescent="0.3">
      <c r="A263" s="27" t="s">
        <v>105</v>
      </c>
      <c r="B263" s="26" t="s">
        <v>593</v>
      </c>
      <c r="C263" s="26" t="s">
        <v>9</v>
      </c>
      <c r="D263" s="25" t="s">
        <v>10</v>
      </c>
      <c r="E263" s="29">
        <v>51</v>
      </c>
      <c r="F263" s="18"/>
      <c r="G263" s="18"/>
      <c r="H263" s="18"/>
      <c r="I263" s="18"/>
      <c r="J263" s="18"/>
      <c r="K263" s="17"/>
    </row>
    <row r="264" spans="1:11" s="16" customFormat="1" ht="30" x14ac:dyDescent="0.3">
      <c r="A264" s="22" t="s">
        <v>342</v>
      </c>
      <c r="B264" s="20" t="s">
        <v>591</v>
      </c>
      <c r="C264" s="21" t="s">
        <v>110</v>
      </c>
      <c r="D264" s="20" t="s">
        <v>10</v>
      </c>
      <c r="E264" s="28">
        <v>20</v>
      </c>
      <c r="F264" s="18"/>
      <c r="G264" s="18"/>
      <c r="H264" s="18"/>
      <c r="I264" s="18"/>
      <c r="J264" s="18"/>
      <c r="K264" s="17"/>
    </row>
    <row r="265" spans="1:11" s="16" customFormat="1" ht="20" x14ac:dyDescent="0.3">
      <c r="A265" s="22" t="s">
        <v>341</v>
      </c>
      <c r="B265" s="20" t="s">
        <v>589</v>
      </c>
      <c r="C265" s="21" t="s">
        <v>588</v>
      </c>
      <c r="D265" s="20" t="s">
        <v>10</v>
      </c>
      <c r="E265" s="28">
        <v>31</v>
      </c>
      <c r="F265" s="18"/>
      <c r="G265" s="18"/>
      <c r="H265" s="18"/>
      <c r="I265" s="18"/>
      <c r="J265" s="18"/>
      <c r="K265" s="17"/>
    </row>
    <row r="266" spans="1:11" s="16" customFormat="1" ht="30" x14ac:dyDescent="0.3">
      <c r="A266" s="22" t="s">
        <v>692</v>
      </c>
      <c r="B266" s="20" t="s">
        <v>587</v>
      </c>
      <c r="C266" s="21" t="s">
        <v>440</v>
      </c>
      <c r="D266" s="20" t="s">
        <v>45</v>
      </c>
      <c r="E266" s="19">
        <v>15.5</v>
      </c>
      <c r="F266" s="18"/>
      <c r="G266" s="18"/>
      <c r="H266" s="18"/>
      <c r="I266" s="18"/>
      <c r="J266" s="18"/>
      <c r="K266" s="17"/>
    </row>
    <row r="267" spans="1:11" s="16" customFormat="1" ht="14" x14ac:dyDescent="0.3">
      <c r="A267" s="27" t="s">
        <v>104</v>
      </c>
      <c r="B267" s="26" t="s">
        <v>585</v>
      </c>
      <c r="C267" s="26" t="s">
        <v>11</v>
      </c>
      <c r="D267" s="25" t="s">
        <v>10</v>
      </c>
      <c r="E267" s="29">
        <v>51</v>
      </c>
      <c r="F267" s="18"/>
      <c r="G267" s="18"/>
      <c r="H267" s="18"/>
      <c r="I267" s="18"/>
      <c r="J267" s="18"/>
      <c r="K267" s="17"/>
    </row>
    <row r="268" spans="1:11" s="16" customFormat="1" ht="30" x14ac:dyDescent="0.3">
      <c r="A268" s="22" t="s">
        <v>339</v>
      </c>
      <c r="B268" s="20" t="s">
        <v>583</v>
      </c>
      <c r="C268" s="21" t="s">
        <v>582</v>
      </c>
      <c r="D268" s="20" t="s">
        <v>10</v>
      </c>
      <c r="E268" s="28">
        <v>20</v>
      </c>
      <c r="F268" s="18"/>
      <c r="G268" s="18"/>
      <c r="H268" s="18"/>
      <c r="I268" s="18"/>
      <c r="J268" s="18"/>
      <c r="K268" s="17"/>
    </row>
    <row r="269" spans="1:11" s="16" customFormat="1" ht="20" x14ac:dyDescent="0.3">
      <c r="A269" s="22" t="s">
        <v>337</v>
      </c>
      <c r="B269" s="20" t="s">
        <v>580</v>
      </c>
      <c r="C269" s="21" t="s">
        <v>579</v>
      </c>
      <c r="D269" s="20" t="s">
        <v>10</v>
      </c>
      <c r="E269" s="28">
        <v>31</v>
      </c>
      <c r="F269" s="18"/>
      <c r="G269" s="18"/>
      <c r="H269" s="18"/>
      <c r="I269" s="18"/>
      <c r="J269" s="18"/>
      <c r="K269" s="17"/>
    </row>
    <row r="270" spans="1:11" s="16" customFormat="1" ht="30" x14ac:dyDescent="0.3">
      <c r="A270" s="22" t="s">
        <v>336</v>
      </c>
      <c r="B270" s="20" t="s">
        <v>577</v>
      </c>
      <c r="C270" s="21" t="s">
        <v>434</v>
      </c>
      <c r="D270" s="20" t="s">
        <v>45</v>
      </c>
      <c r="E270" s="19">
        <v>15.5</v>
      </c>
      <c r="F270" s="18"/>
      <c r="G270" s="18"/>
      <c r="H270" s="18"/>
      <c r="I270" s="18"/>
      <c r="J270" s="18"/>
      <c r="K270" s="17"/>
    </row>
    <row r="271" spans="1:11" s="16" customFormat="1" ht="20" x14ac:dyDescent="0.3">
      <c r="A271" s="22" t="s">
        <v>335</v>
      </c>
      <c r="B271" s="20" t="s">
        <v>575</v>
      </c>
      <c r="C271" s="21" t="s">
        <v>47</v>
      </c>
      <c r="D271" s="20" t="s">
        <v>40</v>
      </c>
      <c r="E271" s="28">
        <v>62</v>
      </c>
      <c r="F271" s="18"/>
      <c r="G271" s="18"/>
      <c r="H271" s="18"/>
      <c r="I271" s="18"/>
      <c r="J271" s="18"/>
      <c r="K271" s="17"/>
    </row>
    <row r="272" spans="1:11" s="16" customFormat="1" ht="20" x14ac:dyDescent="0.3">
      <c r="A272" s="22" t="s">
        <v>333</v>
      </c>
      <c r="B272" s="20" t="s">
        <v>573</v>
      </c>
      <c r="C272" s="21" t="s">
        <v>46</v>
      </c>
      <c r="D272" s="20" t="s">
        <v>45</v>
      </c>
      <c r="E272" s="23">
        <v>15.965</v>
      </c>
      <c r="F272" s="18"/>
      <c r="G272" s="18"/>
      <c r="H272" s="18"/>
      <c r="I272" s="18"/>
      <c r="J272" s="18"/>
      <c r="K272" s="17"/>
    </row>
    <row r="273" spans="1:11" s="16" customFormat="1" ht="14" x14ac:dyDescent="0.3">
      <c r="A273" s="38"/>
      <c r="B273" s="37" t="s">
        <v>691</v>
      </c>
      <c r="C273" s="36" t="s">
        <v>34</v>
      </c>
      <c r="D273" s="35" t="s">
        <v>10</v>
      </c>
      <c r="E273" s="34">
        <v>51</v>
      </c>
      <c r="F273" s="18"/>
      <c r="G273" s="18"/>
      <c r="H273" s="18"/>
      <c r="I273" s="18"/>
      <c r="J273" s="18"/>
      <c r="K273" s="17"/>
    </row>
    <row r="274" spans="1:11" s="16" customFormat="1" ht="14" x14ac:dyDescent="0.3">
      <c r="A274" s="33"/>
      <c r="B274" s="32" t="s">
        <v>33</v>
      </c>
      <c r="C274" s="32" t="s">
        <v>572</v>
      </c>
      <c r="D274" s="31" t="s">
        <v>10</v>
      </c>
      <c r="E274" s="30">
        <v>30</v>
      </c>
      <c r="F274" s="18"/>
      <c r="G274" s="18"/>
      <c r="H274" s="18"/>
      <c r="I274" s="18"/>
      <c r="J274" s="18"/>
      <c r="K274" s="17"/>
    </row>
    <row r="275" spans="1:11" s="16" customFormat="1" ht="14" x14ac:dyDescent="0.3">
      <c r="A275" s="33"/>
      <c r="B275" s="32" t="s">
        <v>33</v>
      </c>
      <c r="C275" s="32" t="s">
        <v>572</v>
      </c>
      <c r="D275" s="31" t="s">
        <v>10</v>
      </c>
      <c r="E275" s="30">
        <v>1</v>
      </c>
      <c r="F275" s="18"/>
      <c r="G275" s="18"/>
      <c r="H275" s="18"/>
      <c r="I275" s="18"/>
      <c r="J275" s="18"/>
      <c r="K275" s="17"/>
    </row>
    <row r="276" spans="1:11" s="16" customFormat="1" ht="14" x14ac:dyDescent="0.3">
      <c r="A276" s="33"/>
      <c r="B276" s="32" t="s">
        <v>33</v>
      </c>
      <c r="C276" s="32" t="s">
        <v>571</v>
      </c>
      <c r="D276" s="31" t="s">
        <v>10</v>
      </c>
      <c r="E276" s="30">
        <v>20</v>
      </c>
      <c r="F276" s="18"/>
      <c r="G276" s="18"/>
      <c r="H276" s="18"/>
      <c r="I276" s="18"/>
      <c r="J276" s="18"/>
      <c r="K276" s="17"/>
    </row>
    <row r="277" spans="1:11" s="16" customFormat="1" ht="14" x14ac:dyDescent="0.3">
      <c r="A277" s="27" t="s">
        <v>103</v>
      </c>
      <c r="B277" s="26" t="s">
        <v>569</v>
      </c>
      <c r="C277" s="26" t="s">
        <v>14</v>
      </c>
      <c r="D277" s="25" t="s">
        <v>10</v>
      </c>
      <c r="E277" s="29">
        <v>124</v>
      </c>
      <c r="F277" s="18"/>
      <c r="G277" s="18"/>
      <c r="H277" s="18"/>
      <c r="I277" s="18"/>
      <c r="J277" s="18"/>
      <c r="K277" s="17"/>
    </row>
    <row r="278" spans="1:11" s="16" customFormat="1" ht="20" x14ac:dyDescent="0.3">
      <c r="A278" s="22" t="s">
        <v>329</v>
      </c>
      <c r="B278" s="20" t="s">
        <v>567</v>
      </c>
      <c r="C278" s="21" t="s">
        <v>44</v>
      </c>
      <c r="D278" s="20" t="s">
        <v>43</v>
      </c>
      <c r="E278" s="40">
        <v>0.2145</v>
      </c>
      <c r="F278" s="18"/>
      <c r="G278" s="18"/>
      <c r="H278" s="18"/>
      <c r="I278" s="18"/>
      <c r="J278" s="18"/>
      <c r="K278" s="17"/>
    </row>
    <row r="279" spans="1:11" s="16" customFormat="1" ht="20" x14ac:dyDescent="0.3">
      <c r="A279" s="22" t="s">
        <v>327</v>
      </c>
      <c r="B279" s="20" t="s">
        <v>565</v>
      </c>
      <c r="C279" s="21" t="s">
        <v>424</v>
      </c>
      <c r="D279" s="20" t="s">
        <v>40</v>
      </c>
      <c r="E279" s="28">
        <v>124</v>
      </c>
      <c r="F279" s="18"/>
      <c r="G279" s="18"/>
      <c r="H279" s="18"/>
      <c r="I279" s="18"/>
      <c r="J279" s="18"/>
      <c r="K279" s="17"/>
    </row>
    <row r="280" spans="1:11" s="16" customFormat="1" ht="20" x14ac:dyDescent="0.3">
      <c r="A280" s="22" t="s">
        <v>325</v>
      </c>
      <c r="B280" s="20" t="s">
        <v>563</v>
      </c>
      <c r="C280" s="21" t="s">
        <v>422</v>
      </c>
      <c r="D280" s="20" t="s">
        <v>40</v>
      </c>
      <c r="E280" s="28">
        <v>124</v>
      </c>
      <c r="F280" s="18"/>
      <c r="G280" s="18"/>
      <c r="H280" s="18"/>
      <c r="I280" s="18"/>
      <c r="J280" s="18"/>
      <c r="K280" s="17"/>
    </row>
    <row r="281" spans="1:11" s="16" customFormat="1" ht="14" x14ac:dyDescent="0.3">
      <c r="A281" s="22" t="s">
        <v>323</v>
      </c>
      <c r="B281" s="20" t="s">
        <v>561</v>
      </c>
      <c r="C281" s="21" t="s">
        <v>420</v>
      </c>
      <c r="D281" s="20" t="s">
        <v>40</v>
      </c>
      <c r="E281" s="28">
        <v>124</v>
      </c>
      <c r="F281" s="18"/>
      <c r="G281" s="18"/>
      <c r="H281" s="18"/>
      <c r="I281" s="18"/>
      <c r="J281" s="18"/>
      <c r="K281" s="17"/>
    </row>
    <row r="282" spans="1:11" s="16" customFormat="1" ht="14" x14ac:dyDescent="0.3">
      <c r="A282" s="22"/>
      <c r="B282" s="20" t="s">
        <v>559</v>
      </c>
      <c r="C282" s="21" t="s">
        <v>419</v>
      </c>
      <c r="D282" s="20" t="s">
        <v>40</v>
      </c>
      <c r="E282" s="28">
        <v>62</v>
      </c>
      <c r="F282" s="18"/>
      <c r="G282" s="18"/>
      <c r="H282" s="18"/>
      <c r="I282" s="18"/>
      <c r="J282" s="18"/>
      <c r="K282" s="17"/>
    </row>
    <row r="283" spans="1:11" s="16" customFormat="1" ht="30" x14ac:dyDescent="0.3">
      <c r="A283" s="22" t="s">
        <v>321</v>
      </c>
      <c r="B283" s="20" t="s">
        <v>559</v>
      </c>
      <c r="C283" s="21" t="s">
        <v>417</v>
      </c>
      <c r="D283" s="20" t="s">
        <v>40</v>
      </c>
      <c r="E283" s="28">
        <v>62</v>
      </c>
      <c r="F283" s="18"/>
      <c r="G283" s="18"/>
      <c r="H283" s="18"/>
      <c r="I283" s="18"/>
      <c r="J283" s="18"/>
      <c r="K283" s="17"/>
    </row>
    <row r="284" spans="1:11" s="16" customFormat="1" ht="20" x14ac:dyDescent="0.3">
      <c r="A284" s="22" t="s">
        <v>319</v>
      </c>
      <c r="B284" s="20" t="s">
        <v>557</v>
      </c>
      <c r="C284" s="21" t="s">
        <v>415</v>
      </c>
      <c r="D284" s="20" t="s">
        <v>40</v>
      </c>
      <c r="E284" s="28">
        <v>62</v>
      </c>
      <c r="F284" s="18"/>
      <c r="G284" s="18"/>
      <c r="H284" s="18"/>
      <c r="I284" s="18"/>
      <c r="J284" s="18"/>
      <c r="K284" s="17"/>
    </row>
    <row r="285" spans="1:11" s="16" customFormat="1" ht="20" x14ac:dyDescent="0.3">
      <c r="A285" s="22" t="s">
        <v>317</v>
      </c>
      <c r="B285" s="20" t="s">
        <v>555</v>
      </c>
      <c r="C285" s="21" t="s">
        <v>42</v>
      </c>
      <c r="D285" s="20" t="s">
        <v>41</v>
      </c>
      <c r="E285" s="28">
        <v>124</v>
      </c>
      <c r="F285" s="18"/>
      <c r="G285" s="18"/>
      <c r="H285" s="18"/>
      <c r="I285" s="18"/>
      <c r="J285" s="18"/>
      <c r="K285" s="17"/>
    </row>
    <row r="286" spans="1:11" s="16" customFormat="1" ht="14" x14ac:dyDescent="0.3">
      <c r="A286" s="27" t="s">
        <v>102</v>
      </c>
      <c r="B286" s="26" t="s">
        <v>553</v>
      </c>
      <c r="C286" s="26" t="s">
        <v>15</v>
      </c>
      <c r="D286" s="25" t="s">
        <v>16</v>
      </c>
      <c r="E286" s="41">
        <v>2.25</v>
      </c>
      <c r="F286" s="18"/>
      <c r="G286" s="18"/>
      <c r="H286" s="18"/>
      <c r="I286" s="18"/>
      <c r="J286" s="18"/>
      <c r="K286" s="17"/>
    </row>
    <row r="287" spans="1:11" s="16" customFormat="1" ht="14" x14ac:dyDescent="0.3">
      <c r="A287" s="22" t="s">
        <v>313</v>
      </c>
      <c r="B287" s="20" t="s">
        <v>551</v>
      </c>
      <c r="C287" s="21" t="s">
        <v>39</v>
      </c>
      <c r="D287" s="20" t="s">
        <v>16</v>
      </c>
      <c r="E287" s="39">
        <v>2.25</v>
      </c>
      <c r="F287" s="18"/>
      <c r="G287" s="18"/>
      <c r="H287" s="18"/>
      <c r="I287" s="18"/>
      <c r="J287" s="18"/>
      <c r="K287" s="17"/>
    </row>
    <row r="288" spans="1:11" s="16" customFormat="1" ht="14" x14ac:dyDescent="0.3">
      <c r="A288" s="22" t="s">
        <v>311</v>
      </c>
      <c r="B288" s="20" t="s">
        <v>549</v>
      </c>
      <c r="C288" s="21" t="s">
        <v>38</v>
      </c>
      <c r="D288" s="20" t="s">
        <v>16</v>
      </c>
      <c r="E288" s="39">
        <v>2.25</v>
      </c>
      <c r="F288" s="18"/>
      <c r="G288" s="18"/>
      <c r="H288" s="18"/>
      <c r="I288" s="18"/>
      <c r="J288" s="18"/>
      <c r="K288" s="17"/>
    </row>
    <row r="289" spans="1:11" s="16" customFormat="1" ht="20" x14ac:dyDescent="0.3">
      <c r="A289" s="22" t="s">
        <v>309</v>
      </c>
      <c r="B289" s="20" t="s">
        <v>547</v>
      </c>
      <c r="C289" s="21" t="s">
        <v>37</v>
      </c>
      <c r="D289" s="20" t="s">
        <v>36</v>
      </c>
      <c r="E289" s="40">
        <v>2.2499999999999999E-2</v>
      </c>
      <c r="F289" s="18"/>
      <c r="G289" s="18"/>
      <c r="H289" s="18"/>
      <c r="I289" s="18"/>
      <c r="J289" s="18"/>
      <c r="K289" s="17"/>
    </row>
    <row r="290" spans="1:11" s="16" customFormat="1" ht="20" x14ac:dyDescent="0.3">
      <c r="A290" s="22" t="s">
        <v>307</v>
      </c>
      <c r="B290" s="20" t="s">
        <v>545</v>
      </c>
      <c r="C290" s="21" t="s">
        <v>35</v>
      </c>
      <c r="D290" s="20" t="s">
        <v>16</v>
      </c>
      <c r="E290" s="39">
        <v>2.25</v>
      </c>
      <c r="F290" s="18"/>
      <c r="G290" s="18"/>
      <c r="H290" s="18"/>
      <c r="I290" s="18"/>
      <c r="J290" s="18"/>
      <c r="K290" s="17"/>
    </row>
    <row r="291" spans="1:11" s="16" customFormat="1" ht="26" x14ac:dyDescent="0.3">
      <c r="A291" s="98" t="s">
        <v>690</v>
      </c>
      <c r="B291" s="98"/>
      <c r="C291" s="98"/>
      <c r="D291" s="98"/>
      <c r="E291" s="98"/>
      <c r="F291" s="18"/>
      <c r="G291" s="18"/>
      <c r="H291" s="18"/>
      <c r="I291" s="18"/>
      <c r="J291" s="18"/>
      <c r="K291" s="17" t="s">
        <v>690</v>
      </c>
    </row>
    <row r="292" spans="1:11" s="16" customFormat="1" ht="14" x14ac:dyDescent="0.3">
      <c r="A292" s="27" t="s">
        <v>101</v>
      </c>
      <c r="B292" s="26" t="s">
        <v>544</v>
      </c>
      <c r="C292" s="26" t="s">
        <v>9</v>
      </c>
      <c r="D292" s="25" t="s">
        <v>10</v>
      </c>
      <c r="E292" s="29">
        <v>1</v>
      </c>
      <c r="F292" s="18"/>
      <c r="G292" s="18"/>
      <c r="H292" s="18"/>
      <c r="I292" s="18"/>
      <c r="J292" s="18"/>
      <c r="K292" s="17"/>
    </row>
    <row r="293" spans="1:11" s="16" customFormat="1" ht="30" x14ac:dyDescent="0.3">
      <c r="A293" s="22" t="s">
        <v>301</v>
      </c>
      <c r="B293" s="20" t="s">
        <v>143</v>
      </c>
      <c r="C293" s="21" t="s">
        <v>50</v>
      </c>
      <c r="D293" s="20" t="s">
        <v>10</v>
      </c>
      <c r="E293" s="28">
        <v>1</v>
      </c>
      <c r="F293" s="18"/>
      <c r="G293" s="18"/>
      <c r="H293" s="18"/>
      <c r="I293" s="18"/>
      <c r="J293" s="18"/>
      <c r="K293" s="17"/>
    </row>
    <row r="294" spans="1:11" s="16" customFormat="1" ht="30" x14ac:dyDescent="0.3">
      <c r="A294" s="22" t="s">
        <v>689</v>
      </c>
      <c r="B294" s="20" t="s">
        <v>140</v>
      </c>
      <c r="C294" s="21" t="s">
        <v>542</v>
      </c>
      <c r="D294" s="20" t="s">
        <v>45</v>
      </c>
      <c r="E294" s="28">
        <v>1</v>
      </c>
      <c r="F294" s="18"/>
      <c r="G294" s="18"/>
      <c r="H294" s="18"/>
      <c r="I294" s="18"/>
      <c r="J294" s="18"/>
      <c r="K294" s="17"/>
    </row>
    <row r="295" spans="1:11" s="16" customFormat="1" ht="14" x14ac:dyDescent="0.3">
      <c r="A295" s="27" t="s">
        <v>100</v>
      </c>
      <c r="B295" s="26" t="s">
        <v>540</v>
      </c>
      <c r="C295" s="26" t="s">
        <v>11</v>
      </c>
      <c r="D295" s="25" t="s">
        <v>10</v>
      </c>
      <c r="E295" s="29">
        <v>1</v>
      </c>
      <c r="F295" s="18"/>
      <c r="G295" s="18"/>
      <c r="H295" s="18"/>
      <c r="I295" s="18"/>
      <c r="J295" s="18"/>
      <c r="K295" s="17"/>
    </row>
    <row r="296" spans="1:11" s="16" customFormat="1" ht="30" x14ac:dyDescent="0.3">
      <c r="A296" s="22" t="s">
        <v>297</v>
      </c>
      <c r="B296" s="20" t="s">
        <v>538</v>
      </c>
      <c r="C296" s="21" t="s">
        <v>49</v>
      </c>
      <c r="D296" s="20" t="s">
        <v>10</v>
      </c>
      <c r="E296" s="28">
        <v>1</v>
      </c>
      <c r="F296" s="18"/>
      <c r="G296" s="18"/>
      <c r="H296" s="18"/>
      <c r="I296" s="18"/>
      <c r="J296" s="18"/>
      <c r="K296" s="17"/>
    </row>
    <row r="297" spans="1:11" s="16" customFormat="1" ht="30" x14ac:dyDescent="0.3">
      <c r="A297" s="22" t="s">
        <v>688</v>
      </c>
      <c r="B297" s="20" t="s">
        <v>537</v>
      </c>
      <c r="C297" s="21" t="s">
        <v>536</v>
      </c>
      <c r="D297" s="20" t="s">
        <v>45</v>
      </c>
      <c r="E297" s="28">
        <v>1</v>
      </c>
      <c r="F297" s="18"/>
      <c r="G297" s="18"/>
      <c r="H297" s="18"/>
      <c r="I297" s="18"/>
      <c r="J297" s="18"/>
      <c r="K297" s="17"/>
    </row>
    <row r="298" spans="1:11" s="16" customFormat="1" ht="20" x14ac:dyDescent="0.3">
      <c r="A298" s="22" t="s">
        <v>687</v>
      </c>
      <c r="B298" s="20" t="s">
        <v>535</v>
      </c>
      <c r="C298" s="21" t="s">
        <v>534</v>
      </c>
      <c r="D298" s="20" t="s">
        <v>40</v>
      </c>
      <c r="E298" s="28">
        <v>2</v>
      </c>
      <c r="F298" s="18"/>
      <c r="G298" s="18"/>
      <c r="H298" s="18"/>
      <c r="I298" s="18"/>
      <c r="J298" s="18"/>
      <c r="K298" s="17"/>
    </row>
    <row r="299" spans="1:11" s="16" customFormat="1" ht="20" x14ac:dyDescent="0.3">
      <c r="A299" s="22" t="s">
        <v>686</v>
      </c>
      <c r="B299" s="20" t="s">
        <v>533</v>
      </c>
      <c r="C299" s="21" t="s">
        <v>532</v>
      </c>
      <c r="D299" s="20" t="s">
        <v>45</v>
      </c>
      <c r="E299" s="39">
        <v>1.03</v>
      </c>
      <c r="F299" s="18"/>
      <c r="G299" s="18"/>
      <c r="H299" s="18"/>
      <c r="I299" s="18"/>
      <c r="J299" s="18"/>
      <c r="K299" s="17"/>
    </row>
    <row r="300" spans="1:11" s="16" customFormat="1" ht="14" x14ac:dyDescent="0.3">
      <c r="A300" s="38"/>
      <c r="B300" s="37" t="s">
        <v>531</v>
      </c>
      <c r="C300" s="36" t="s">
        <v>34</v>
      </c>
      <c r="D300" s="35" t="s">
        <v>10</v>
      </c>
      <c r="E300" s="34">
        <v>1</v>
      </c>
      <c r="F300" s="18"/>
      <c r="G300" s="18"/>
      <c r="H300" s="18"/>
      <c r="I300" s="18"/>
      <c r="J300" s="18"/>
      <c r="K300" s="17"/>
    </row>
    <row r="301" spans="1:11" s="16" customFormat="1" ht="14" x14ac:dyDescent="0.3">
      <c r="A301" s="33"/>
      <c r="B301" s="32" t="s">
        <v>33</v>
      </c>
      <c r="C301" s="32" t="s">
        <v>530</v>
      </c>
      <c r="D301" s="31" t="s">
        <v>10</v>
      </c>
      <c r="E301" s="30">
        <v>1</v>
      </c>
      <c r="F301" s="18"/>
      <c r="G301" s="18"/>
      <c r="H301" s="18"/>
      <c r="I301" s="18"/>
      <c r="J301" s="18"/>
      <c r="K301" s="17"/>
    </row>
    <row r="302" spans="1:11" s="16" customFormat="1" ht="14" x14ac:dyDescent="0.3">
      <c r="A302" s="27" t="s">
        <v>99</v>
      </c>
      <c r="B302" s="26" t="s">
        <v>528</v>
      </c>
      <c r="C302" s="26" t="s">
        <v>14</v>
      </c>
      <c r="D302" s="25" t="s">
        <v>10</v>
      </c>
      <c r="E302" s="29">
        <v>4</v>
      </c>
      <c r="F302" s="18"/>
      <c r="G302" s="18"/>
      <c r="H302" s="18"/>
      <c r="I302" s="18"/>
      <c r="J302" s="18"/>
      <c r="K302" s="17"/>
    </row>
    <row r="303" spans="1:11" s="16" customFormat="1" ht="20" x14ac:dyDescent="0.3">
      <c r="A303" s="22" t="s">
        <v>291</v>
      </c>
      <c r="B303" s="20" t="s">
        <v>526</v>
      </c>
      <c r="C303" s="21" t="s">
        <v>525</v>
      </c>
      <c r="D303" s="20" t="s">
        <v>43</v>
      </c>
      <c r="E303" s="23">
        <v>1.2E-2</v>
      </c>
      <c r="F303" s="18"/>
      <c r="G303" s="18"/>
      <c r="H303" s="18"/>
      <c r="I303" s="18"/>
      <c r="J303" s="18"/>
      <c r="K303" s="17"/>
    </row>
    <row r="304" spans="1:11" s="16" customFormat="1" ht="20" x14ac:dyDescent="0.3">
      <c r="A304" s="22" t="s">
        <v>289</v>
      </c>
      <c r="B304" s="20" t="s">
        <v>523</v>
      </c>
      <c r="C304" s="21" t="s">
        <v>522</v>
      </c>
      <c r="D304" s="20" t="s">
        <v>40</v>
      </c>
      <c r="E304" s="28">
        <v>4</v>
      </c>
      <c r="F304" s="18"/>
      <c r="G304" s="18"/>
      <c r="H304" s="18"/>
      <c r="I304" s="18"/>
      <c r="J304" s="18"/>
      <c r="K304" s="17"/>
    </row>
    <row r="305" spans="1:11" s="16" customFormat="1" ht="20" x14ac:dyDescent="0.3">
      <c r="A305" s="22" t="s">
        <v>685</v>
      </c>
      <c r="B305" s="20" t="s">
        <v>521</v>
      </c>
      <c r="C305" s="21" t="s">
        <v>520</v>
      </c>
      <c r="D305" s="20" t="s">
        <v>40</v>
      </c>
      <c r="E305" s="28">
        <v>4</v>
      </c>
      <c r="F305" s="18"/>
      <c r="G305" s="18"/>
      <c r="H305" s="18"/>
      <c r="I305" s="18"/>
      <c r="J305" s="18"/>
      <c r="K305" s="17"/>
    </row>
    <row r="306" spans="1:11" s="16" customFormat="1" ht="14" x14ac:dyDescent="0.3">
      <c r="A306" s="22" t="s">
        <v>684</v>
      </c>
      <c r="B306" s="20" t="s">
        <v>519</v>
      </c>
      <c r="C306" s="21" t="s">
        <v>518</v>
      </c>
      <c r="D306" s="20" t="s">
        <v>40</v>
      </c>
      <c r="E306" s="28">
        <v>4</v>
      </c>
      <c r="F306" s="18"/>
      <c r="G306" s="18"/>
      <c r="H306" s="18"/>
      <c r="I306" s="18"/>
      <c r="J306" s="18"/>
      <c r="K306" s="17"/>
    </row>
    <row r="307" spans="1:11" s="16" customFormat="1" ht="14" x14ac:dyDescent="0.3">
      <c r="A307" s="22"/>
      <c r="B307" s="20" t="s">
        <v>516</v>
      </c>
      <c r="C307" s="21" t="s">
        <v>517</v>
      </c>
      <c r="D307" s="20" t="s">
        <v>40</v>
      </c>
      <c r="E307" s="28">
        <v>2</v>
      </c>
      <c r="F307" s="18"/>
      <c r="G307" s="18"/>
      <c r="H307" s="18"/>
      <c r="I307" s="18"/>
      <c r="J307" s="18"/>
      <c r="K307" s="17"/>
    </row>
    <row r="308" spans="1:11" s="16" customFormat="1" ht="30" x14ac:dyDescent="0.3">
      <c r="A308" s="22" t="s">
        <v>683</v>
      </c>
      <c r="B308" s="20" t="s">
        <v>516</v>
      </c>
      <c r="C308" s="21" t="s">
        <v>515</v>
      </c>
      <c r="D308" s="20" t="s">
        <v>40</v>
      </c>
      <c r="E308" s="28">
        <v>2</v>
      </c>
      <c r="F308" s="18"/>
      <c r="G308" s="18"/>
      <c r="H308" s="18"/>
      <c r="I308" s="18"/>
      <c r="J308" s="18"/>
      <c r="K308" s="17"/>
    </row>
    <row r="309" spans="1:11" s="16" customFormat="1" ht="20" x14ac:dyDescent="0.3">
      <c r="A309" s="22" t="s">
        <v>682</v>
      </c>
      <c r="B309" s="20" t="s">
        <v>514</v>
      </c>
      <c r="C309" s="21" t="s">
        <v>513</v>
      </c>
      <c r="D309" s="20" t="s">
        <v>40</v>
      </c>
      <c r="E309" s="28">
        <v>2</v>
      </c>
      <c r="F309" s="18"/>
      <c r="G309" s="18"/>
      <c r="H309" s="18"/>
      <c r="I309" s="18"/>
      <c r="J309" s="18"/>
      <c r="K309" s="17"/>
    </row>
    <row r="310" spans="1:11" s="16" customFormat="1" ht="20" x14ac:dyDescent="0.3">
      <c r="A310" s="22" t="s">
        <v>681</v>
      </c>
      <c r="B310" s="20" t="s">
        <v>512</v>
      </c>
      <c r="C310" s="21" t="s">
        <v>511</v>
      </c>
      <c r="D310" s="20" t="s">
        <v>41</v>
      </c>
      <c r="E310" s="28">
        <v>4</v>
      </c>
      <c r="F310" s="18"/>
      <c r="G310" s="18"/>
      <c r="H310" s="18"/>
      <c r="I310" s="18"/>
      <c r="J310" s="18"/>
      <c r="K310" s="17"/>
    </row>
    <row r="311" spans="1:11" s="16" customFormat="1" ht="30" x14ac:dyDescent="0.3">
      <c r="A311" s="22" t="s">
        <v>680</v>
      </c>
      <c r="B311" s="20" t="s">
        <v>510</v>
      </c>
      <c r="C311" s="21" t="s">
        <v>509</v>
      </c>
      <c r="D311" s="20" t="s">
        <v>40</v>
      </c>
      <c r="E311" s="28">
        <v>4</v>
      </c>
      <c r="F311" s="18"/>
      <c r="G311" s="18"/>
      <c r="H311" s="18"/>
      <c r="I311" s="18"/>
      <c r="J311" s="18"/>
      <c r="K311" s="17"/>
    </row>
    <row r="312" spans="1:11" s="16" customFormat="1" ht="14" x14ac:dyDescent="0.3">
      <c r="A312" s="27" t="s">
        <v>98</v>
      </c>
      <c r="B312" s="26" t="s">
        <v>508</v>
      </c>
      <c r="C312" s="26" t="s">
        <v>15</v>
      </c>
      <c r="D312" s="25" t="s">
        <v>16</v>
      </c>
      <c r="E312" s="24">
        <v>0.2</v>
      </c>
      <c r="F312" s="18"/>
      <c r="G312" s="18"/>
      <c r="H312" s="18"/>
      <c r="I312" s="18"/>
      <c r="J312" s="18"/>
      <c r="K312" s="17"/>
    </row>
    <row r="313" spans="1:11" s="16" customFormat="1" ht="14" x14ac:dyDescent="0.3">
      <c r="A313" s="22" t="s">
        <v>679</v>
      </c>
      <c r="B313" s="20" t="s">
        <v>507</v>
      </c>
      <c r="C313" s="21" t="s">
        <v>39</v>
      </c>
      <c r="D313" s="20" t="s">
        <v>16</v>
      </c>
      <c r="E313" s="19">
        <v>0.2</v>
      </c>
      <c r="F313" s="18"/>
      <c r="G313" s="18"/>
      <c r="H313" s="18"/>
      <c r="I313" s="18"/>
      <c r="J313" s="18"/>
      <c r="K313" s="17"/>
    </row>
    <row r="314" spans="1:11" s="16" customFormat="1" ht="14" x14ac:dyDescent="0.3">
      <c r="A314" s="22" t="s">
        <v>678</v>
      </c>
      <c r="B314" s="20" t="s">
        <v>506</v>
      </c>
      <c r="C314" s="21" t="s">
        <v>38</v>
      </c>
      <c r="D314" s="20" t="s">
        <v>16</v>
      </c>
      <c r="E314" s="19">
        <v>0.2</v>
      </c>
      <c r="F314" s="18"/>
      <c r="G314" s="18"/>
      <c r="H314" s="18"/>
      <c r="I314" s="18"/>
      <c r="J314" s="18"/>
      <c r="K314" s="17"/>
    </row>
    <row r="315" spans="1:11" s="16" customFormat="1" ht="20" x14ac:dyDescent="0.3">
      <c r="A315" s="22" t="s">
        <v>677</v>
      </c>
      <c r="B315" s="20" t="s">
        <v>505</v>
      </c>
      <c r="C315" s="21" t="s">
        <v>407</v>
      </c>
      <c r="D315" s="20" t="s">
        <v>36</v>
      </c>
      <c r="E315" s="23">
        <v>2E-3</v>
      </c>
      <c r="F315" s="18"/>
      <c r="G315" s="18"/>
      <c r="H315" s="18"/>
      <c r="I315" s="18"/>
      <c r="J315" s="18"/>
      <c r="K315" s="17"/>
    </row>
    <row r="316" spans="1:11" s="16" customFormat="1" ht="20" x14ac:dyDescent="0.3">
      <c r="A316" s="22" t="s">
        <v>676</v>
      </c>
      <c r="B316" s="20" t="s">
        <v>504</v>
      </c>
      <c r="C316" s="21" t="s">
        <v>35</v>
      </c>
      <c r="D316" s="20" t="s">
        <v>16</v>
      </c>
      <c r="E316" s="19">
        <v>0.2</v>
      </c>
      <c r="F316" s="18"/>
      <c r="G316" s="18"/>
      <c r="H316" s="18"/>
      <c r="I316" s="18"/>
      <c r="J316" s="18"/>
      <c r="K316" s="17"/>
    </row>
    <row r="317" spans="1:11" s="16" customFormat="1" ht="26" x14ac:dyDescent="0.3">
      <c r="A317" s="98" t="s">
        <v>815</v>
      </c>
      <c r="B317" s="98"/>
      <c r="C317" s="98"/>
      <c r="D317" s="98"/>
      <c r="E317" s="98"/>
      <c r="F317" s="18"/>
      <c r="G317" s="18"/>
      <c r="H317" s="18"/>
      <c r="I317" s="18"/>
      <c r="J317" s="18"/>
      <c r="K317" s="17" t="s">
        <v>675</v>
      </c>
    </row>
    <row r="318" spans="1:11" s="16" customFormat="1" ht="14" x14ac:dyDescent="0.3">
      <c r="A318" s="27" t="s">
        <v>97</v>
      </c>
      <c r="B318" s="26" t="s">
        <v>503</v>
      </c>
      <c r="C318" s="26" t="s">
        <v>9</v>
      </c>
      <c r="D318" s="25" t="s">
        <v>10</v>
      </c>
      <c r="E318" s="29">
        <v>3</v>
      </c>
      <c r="F318" s="18"/>
      <c r="G318" s="18"/>
      <c r="H318" s="18"/>
      <c r="I318" s="18"/>
      <c r="J318" s="18"/>
      <c r="K318" s="17"/>
    </row>
    <row r="319" spans="1:11" s="16" customFormat="1" ht="30" x14ac:dyDescent="0.3">
      <c r="A319" s="22" t="s">
        <v>286</v>
      </c>
      <c r="B319" s="20" t="s">
        <v>501</v>
      </c>
      <c r="C319" s="21" t="s">
        <v>500</v>
      </c>
      <c r="D319" s="20" t="s">
        <v>10</v>
      </c>
      <c r="E319" s="28">
        <v>3</v>
      </c>
      <c r="F319" s="18"/>
      <c r="G319" s="18"/>
      <c r="H319" s="18"/>
      <c r="I319" s="18"/>
      <c r="J319" s="18"/>
      <c r="K319" s="17"/>
    </row>
    <row r="320" spans="1:11" s="16" customFormat="1" ht="30" x14ac:dyDescent="0.3">
      <c r="A320" s="22" t="s">
        <v>285</v>
      </c>
      <c r="B320" s="20" t="s">
        <v>498</v>
      </c>
      <c r="C320" s="21" t="s">
        <v>497</v>
      </c>
      <c r="D320" s="20" t="s">
        <v>45</v>
      </c>
      <c r="E320" s="28">
        <v>3</v>
      </c>
      <c r="F320" s="18"/>
      <c r="G320" s="18"/>
      <c r="H320" s="18"/>
      <c r="I320" s="18"/>
      <c r="J320" s="18"/>
      <c r="K320" s="17"/>
    </row>
    <row r="321" spans="1:11" s="16" customFormat="1" ht="14" x14ac:dyDescent="0.3">
      <c r="A321" s="27" t="s">
        <v>96</v>
      </c>
      <c r="B321" s="26" t="s">
        <v>495</v>
      </c>
      <c r="C321" s="26" t="s">
        <v>11</v>
      </c>
      <c r="D321" s="25" t="s">
        <v>10</v>
      </c>
      <c r="E321" s="29">
        <v>3</v>
      </c>
      <c r="F321" s="18"/>
      <c r="G321" s="18"/>
      <c r="H321" s="18"/>
      <c r="I321" s="18"/>
      <c r="J321" s="18"/>
      <c r="K321" s="17"/>
    </row>
    <row r="322" spans="1:11" s="16" customFormat="1" ht="30" x14ac:dyDescent="0.3">
      <c r="A322" s="22" t="s">
        <v>283</v>
      </c>
      <c r="B322" s="20" t="s">
        <v>493</v>
      </c>
      <c r="C322" s="21" t="s">
        <v>492</v>
      </c>
      <c r="D322" s="20" t="s">
        <v>10</v>
      </c>
      <c r="E322" s="28">
        <v>3</v>
      </c>
      <c r="F322" s="18"/>
      <c r="G322" s="18"/>
      <c r="H322" s="18"/>
      <c r="I322" s="18"/>
      <c r="J322" s="18"/>
      <c r="K322" s="17"/>
    </row>
    <row r="323" spans="1:11" s="16" customFormat="1" ht="30" x14ac:dyDescent="0.3">
      <c r="A323" s="22" t="s">
        <v>281</v>
      </c>
      <c r="B323" s="20" t="s">
        <v>490</v>
      </c>
      <c r="C323" s="21" t="s">
        <v>489</v>
      </c>
      <c r="D323" s="20" t="s">
        <v>45</v>
      </c>
      <c r="E323" s="28">
        <v>3</v>
      </c>
      <c r="F323" s="18"/>
      <c r="G323" s="18"/>
      <c r="H323" s="18"/>
      <c r="I323" s="18"/>
      <c r="J323" s="18"/>
      <c r="K323" s="17"/>
    </row>
    <row r="324" spans="1:11" s="16" customFormat="1" ht="20" x14ac:dyDescent="0.3">
      <c r="A324" s="22" t="s">
        <v>280</v>
      </c>
      <c r="B324" s="20" t="s">
        <v>487</v>
      </c>
      <c r="C324" s="21" t="s">
        <v>486</v>
      </c>
      <c r="D324" s="20" t="s">
        <v>40</v>
      </c>
      <c r="E324" s="28">
        <v>6</v>
      </c>
      <c r="F324" s="18"/>
      <c r="G324" s="18"/>
      <c r="H324" s="18"/>
      <c r="I324" s="18"/>
      <c r="J324" s="18"/>
      <c r="K324" s="17"/>
    </row>
    <row r="325" spans="1:11" s="16" customFormat="1" ht="20" x14ac:dyDescent="0.3">
      <c r="A325" s="22" t="s">
        <v>279</v>
      </c>
      <c r="B325" s="20" t="s">
        <v>484</v>
      </c>
      <c r="C325" s="21" t="s">
        <v>483</v>
      </c>
      <c r="D325" s="20" t="s">
        <v>45</v>
      </c>
      <c r="E325" s="39">
        <v>3.09</v>
      </c>
      <c r="F325" s="18"/>
      <c r="G325" s="18"/>
      <c r="H325" s="18"/>
      <c r="I325" s="18"/>
      <c r="J325" s="18"/>
      <c r="K325" s="17"/>
    </row>
    <row r="326" spans="1:11" s="16" customFormat="1" ht="14" x14ac:dyDescent="0.3">
      <c r="A326" s="38"/>
      <c r="B326" s="37" t="s">
        <v>482</v>
      </c>
      <c r="C326" s="36" t="s">
        <v>34</v>
      </c>
      <c r="D326" s="35" t="s">
        <v>10</v>
      </c>
      <c r="E326" s="34">
        <v>3</v>
      </c>
      <c r="F326" s="18"/>
      <c r="G326" s="18"/>
      <c r="H326" s="18"/>
      <c r="I326" s="18"/>
      <c r="J326" s="18"/>
      <c r="K326" s="17"/>
    </row>
    <row r="327" spans="1:11" s="16" customFormat="1" ht="14" x14ac:dyDescent="0.3">
      <c r="A327" s="33"/>
      <c r="B327" s="32" t="s">
        <v>33</v>
      </c>
      <c r="C327" s="32" t="s">
        <v>481</v>
      </c>
      <c r="D327" s="31" t="s">
        <v>10</v>
      </c>
      <c r="E327" s="30">
        <v>3</v>
      </c>
      <c r="F327" s="18"/>
      <c r="G327" s="18"/>
      <c r="H327" s="18"/>
      <c r="I327" s="18"/>
      <c r="J327" s="18"/>
      <c r="K327" s="17"/>
    </row>
    <row r="328" spans="1:11" s="16" customFormat="1" ht="14" x14ac:dyDescent="0.3">
      <c r="A328" s="27" t="s">
        <v>275</v>
      </c>
      <c r="B328" s="26" t="s">
        <v>479</v>
      </c>
      <c r="C328" s="26" t="s">
        <v>14</v>
      </c>
      <c r="D328" s="25" t="s">
        <v>10</v>
      </c>
      <c r="E328" s="29">
        <v>12</v>
      </c>
      <c r="F328" s="18"/>
      <c r="G328" s="18"/>
      <c r="H328" s="18"/>
      <c r="I328" s="18"/>
      <c r="J328" s="18"/>
      <c r="K328" s="17"/>
    </row>
    <row r="329" spans="1:11" s="16" customFormat="1" ht="20" x14ac:dyDescent="0.3">
      <c r="A329" s="22" t="s">
        <v>273</v>
      </c>
      <c r="B329" s="20" t="s">
        <v>477</v>
      </c>
      <c r="C329" s="21" t="s">
        <v>476</v>
      </c>
      <c r="D329" s="20" t="s">
        <v>43</v>
      </c>
      <c r="E329" s="40">
        <v>4.4699999999999997E-2</v>
      </c>
      <c r="F329" s="18"/>
      <c r="G329" s="18"/>
      <c r="H329" s="18"/>
      <c r="I329" s="18"/>
      <c r="J329" s="18"/>
      <c r="K329" s="17"/>
    </row>
    <row r="330" spans="1:11" s="16" customFormat="1" ht="20" x14ac:dyDescent="0.3">
      <c r="A330" s="22" t="s">
        <v>271</v>
      </c>
      <c r="B330" s="20" t="s">
        <v>474</v>
      </c>
      <c r="C330" s="21" t="s">
        <v>473</v>
      </c>
      <c r="D330" s="20" t="s">
        <v>40</v>
      </c>
      <c r="E330" s="28">
        <v>12</v>
      </c>
      <c r="F330" s="18"/>
      <c r="G330" s="18"/>
      <c r="H330" s="18"/>
      <c r="I330" s="18"/>
      <c r="J330" s="18"/>
      <c r="K330" s="17"/>
    </row>
    <row r="331" spans="1:11" s="16" customFormat="1" ht="20" x14ac:dyDescent="0.3">
      <c r="A331" s="22" t="s">
        <v>269</v>
      </c>
      <c r="B331" s="20" t="s">
        <v>471</v>
      </c>
      <c r="C331" s="21" t="s">
        <v>470</v>
      </c>
      <c r="D331" s="20" t="s">
        <v>40</v>
      </c>
      <c r="E331" s="28">
        <v>12</v>
      </c>
      <c r="F331" s="18"/>
      <c r="G331" s="18"/>
      <c r="H331" s="18"/>
      <c r="I331" s="18"/>
      <c r="J331" s="18"/>
      <c r="K331" s="17"/>
    </row>
    <row r="332" spans="1:11" s="16" customFormat="1" ht="14" x14ac:dyDescent="0.3">
      <c r="A332" s="22" t="s">
        <v>267</v>
      </c>
      <c r="B332" s="20" t="s">
        <v>468</v>
      </c>
      <c r="C332" s="21" t="s">
        <v>467</v>
      </c>
      <c r="D332" s="20" t="s">
        <v>40</v>
      </c>
      <c r="E332" s="28">
        <v>12</v>
      </c>
      <c r="F332" s="18"/>
      <c r="G332" s="18"/>
      <c r="H332" s="18"/>
      <c r="I332" s="18"/>
      <c r="J332" s="18"/>
      <c r="K332" s="17"/>
    </row>
    <row r="333" spans="1:11" s="16" customFormat="1" ht="14" x14ac:dyDescent="0.3">
      <c r="A333" s="22"/>
      <c r="B333" s="20" t="s">
        <v>464</v>
      </c>
      <c r="C333" s="21" t="s">
        <v>466</v>
      </c>
      <c r="D333" s="20" t="s">
        <v>40</v>
      </c>
      <c r="E333" s="28">
        <v>6</v>
      </c>
      <c r="F333" s="18"/>
      <c r="G333" s="18"/>
      <c r="H333" s="18"/>
      <c r="I333" s="18"/>
      <c r="J333" s="18"/>
      <c r="K333" s="17"/>
    </row>
    <row r="334" spans="1:11" s="16" customFormat="1" ht="40" x14ac:dyDescent="0.3">
      <c r="A334" s="22" t="s">
        <v>265</v>
      </c>
      <c r="B334" s="20" t="s">
        <v>464</v>
      </c>
      <c r="C334" s="21" t="s">
        <v>463</v>
      </c>
      <c r="D334" s="20" t="s">
        <v>40</v>
      </c>
      <c r="E334" s="28">
        <v>6</v>
      </c>
      <c r="F334" s="18"/>
      <c r="G334" s="18"/>
      <c r="H334" s="18"/>
      <c r="I334" s="18"/>
      <c r="J334" s="18"/>
      <c r="K334" s="17"/>
    </row>
    <row r="335" spans="1:11" s="16" customFormat="1" ht="20" x14ac:dyDescent="0.3">
      <c r="A335" s="22" t="s">
        <v>263</v>
      </c>
      <c r="B335" s="20" t="s">
        <v>461</v>
      </c>
      <c r="C335" s="21" t="s">
        <v>53</v>
      </c>
      <c r="D335" s="20" t="s">
        <v>40</v>
      </c>
      <c r="E335" s="28">
        <v>6</v>
      </c>
      <c r="F335" s="18"/>
      <c r="G335" s="18"/>
      <c r="H335" s="18"/>
      <c r="I335" s="18"/>
      <c r="J335" s="18"/>
      <c r="K335" s="17"/>
    </row>
    <row r="336" spans="1:11" s="16" customFormat="1" ht="20" x14ac:dyDescent="0.3">
      <c r="A336" s="22" t="s">
        <v>261</v>
      </c>
      <c r="B336" s="20" t="s">
        <v>459</v>
      </c>
      <c r="C336" s="21" t="s">
        <v>77</v>
      </c>
      <c r="D336" s="20" t="s">
        <v>41</v>
      </c>
      <c r="E336" s="28">
        <v>24</v>
      </c>
      <c r="F336" s="18"/>
      <c r="G336" s="18"/>
      <c r="H336" s="18"/>
      <c r="I336" s="18"/>
      <c r="J336" s="18"/>
      <c r="K336" s="17"/>
    </row>
    <row r="337" spans="1:11" s="16" customFormat="1" ht="30" x14ac:dyDescent="0.3">
      <c r="A337" s="22" t="s">
        <v>259</v>
      </c>
      <c r="B337" s="20" t="s">
        <v>457</v>
      </c>
      <c r="C337" s="21" t="s">
        <v>456</v>
      </c>
      <c r="D337" s="20" t="s">
        <v>40</v>
      </c>
      <c r="E337" s="28">
        <v>12</v>
      </c>
      <c r="F337" s="18"/>
      <c r="G337" s="18"/>
      <c r="H337" s="18"/>
      <c r="I337" s="18"/>
      <c r="J337" s="18"/>
      <c r="K337" s="17"/>
    </row>
    <row r="338" spans="1:11" s="16" customFormat="1" ht="14" x14ac:dyDescent="0.3">
      <c r="A338" s="27" t="s">
        <v>257</v>
      </c>
      <c r="B338" s="26" t="s">
        <v>454</v>
      </c>
      <c r="C338" s="26" t="s">
        <v>15</v>
      </c>
      <c r="D338" s="25" t="s">
        <v>16</v>
      </c>
      <c r="E338" s="41">
        <v>1.65</v>
      </c>
      <c r="F338" s="18"/>
      <c r="G338" s="18"/>
      <c r="H338" s="18"/>
      <c r="I338" s="18"/>
      <c r="J338" s="18"/>
      <c r="K338" s="17"/>
    </row>
    <row r="339" spans="1:11" s="16" customFormat="1" ht="14" x14ac:dyDescent="0.3">
      <c r="A339" s="22" t="s">
        <v>255</v>
      </c>
      <c r="B339" s="20" t="s">
        <v>452</v>
      </c>
      <c r="C339" s="21" t="s">
        <v>39</v>
      </c>
      <c r="D339" s="20" t="s">
        <v>16</v>
      </c>
      <c r="E339" s="39">
        <v>1.65</v>
      </c>
      <c r="F339" s="18"/>
      <c r="G339" s="18"/>
      <c r="H339" s="18"/>
      <c r="I339" s="18"/>
      <c r="J339" s="18"/>
      <c r="K339" s="17"/>
    </row>
    <row r="340" spans="1:11" s="16" customFormat="1" ht="14" x14ac:dyDescent="0.3">
      <c r="A340" s="22" t="s">
        <v>253</v>
      </c>
      <c r="B340" s="20" t="s">
        <v>450</v>
      </c>
      <c r="C340" s="21" t="s">
        <v>38</v>
      </c>
      <c r="D340" s="20" t="s">
        <v>16</v>
      </c>
      <c r="E340" s="39">
        <v>1.65</v>
      </c>
      <c r="F340" s="18"/>
      <c r="G340" s="18"/>
      <c r="H340" s="18"/>
      <c r="I340" s="18"/>
      <c r="J340" s="18"/>
      <c r="K340" s="17"/>
    </row>
    <row r="341" spans="1:11" s="16" customFormat="1" ht="20" x14ac:dyDescent="0.3">
      <c r="A341" s="22" t="s">
        <v>251</v>
      </c>
      <c r="B341" s="20" t="s">
        <v>448</v>
      </c>
      <c r="C341" s="21" t="s">
        <v>407</v>
      </c>
      <c r="D341" s="20" t="s">
        <v>36</v>
      </c>
      <c r="E341" s="40">
        <v>1.6500000000000001E-2</v>
      </c>
      <c r="F341" s="18"/>
      <c r="G341" s="18"/>
      <c r="H341" s="18"/>
      <c r="I341" s="18"/>
      <c r="J341" s="18"/>
      <c r="K341" s="17"/>
    </row>
    <row r="342" spans="1:11" s="16" customFormat="1" ht="20" x14ac:dyDescent="0.3">
      <c r="A342" s="22" t="s">
        <v>249</v>
      </c>
      <c r="B342" s="20" t="s">
        <v>446</v>
      </c>
      <c r="C342" s="21" t="s">
        <v>35</v>
      </c>
      <c r="D342" s="20" t="s">
        <v>16</v>
      </c>
      <c r="E342" s="39">
        <v>1.65</v>
      </c>
      <c r="F342" s="18"/>
      <c r="G342" s="18"/>
      <c r="H342" s="18"/>
      <c r="I342" s="18"/>
      <c r="J342" s="18"/>
      <c r="K342" s="17"/>
    </row>
    <row r="343" spans="1:11" s="16" customFormat="1" ht="26" x14ac:dyDescent="0.3">
      <c r="A343" s="98" t="s">
        <v>674</v>
      </c>
      <c r="B343" s="98"/>
      <c r="C343" s="98"/>
      <c r="D343" s="98"/>
      <c r="E343" s="98"/>
      <c r="F343" s="18"/>
      <c r="G343" s="18"/>
      <c r="H343" s="18"/>
      <c r="I343" s="18"/>
      <c r="J343" s="18"/>
      <c r="K343" s="17" t="s">
        <v>674</v>
      </c>
    </row>
    <row r="344" spans="1:11" s="16" customFormat="1" ht="14" x14ac:dyDescent="0.3">
      <c r="A344" s="27" t="s">
        <v>94</v>
      </c>
      <c r="B344" s="26" t="s">
        <v>445</v>
      </c>
      <c r="C344" s="26" t="s">
        <v>9</v>
      </c>
      <c r="D344" s="25" t="s">
        <v>10</v>
      </c>
      <c r="E344" s="29">
        <v>4</v>
      </c>
      <c r="F344" s="18"/>
      <c r="G344" s="18"/>
      <c r="H344" s="18"/>
      <c r="I344" s="18"/>
      <c r="J344" s="18"/>
      <c r="K344" s="17"/>
    </row>
    <row r="345" spans="1:11" s="16" customFormat="1" ht="30" x14ac:dyDescent="0.3">
      <c r="A345" s="22" t="s">
        <v>243</v>
      </c>
      <c r="B345" s="20" t="s">
        <v>443</v>
      </c>
      <c r="C345" s="21" t="s">
        <v>442</v>
      </c>
      <c r="D345" s="20" t="s">
        <v>10</v>
      </c>
      <c r="E345" s="28">
        <v>4</v>
      </c>
      <c r="F345" s="18"/>
      <c r="G345" s="18"/>
      <c r="H345" s="18"/>
      <c r="I345" s="18"/>
      <c r="J345" s="18"/>
      <c r="K345" s="17"/>
    </row>
    <row r="346" spans="1:11" s="16" customFormat="1" ht="30" x14ac:dyDescent="0.3">
      <c r="A346" s="22" t="s">
        <v>241</v>
      </c>
      <c r="B346" s="20" t="s">
        <v>441</v>
      </c>
      <c r="C346" s="21" t="s">
        <v>440</v>
      </c>
      <c r="D346" s="20" t="s">
        <v>45</v>
      </c>
      <c r="E346" s="28">
        <v>1</v>
      </c>
      <c r="F346" s="18"/>
      <c r="G346" s="18"/>
      <c r="H346" s="18"/>
      <c r="I346" s="18"/>
      <c r="J346" s="18"/>
      <c r="K346" s="17"/>
    </row>
    <row r="347" spans="1:11" s="16" customFormat="1" ht="14" x14ac:dyDescent="0.3">
      <c r="A347" s="27" t="s">
        <v>92</v>
      </c>
      <c r="B347" s="26" t="s">
        <v>439</v>
      </c>
      <c r="C347" s="26" t="s">
        <v>11</v>
      </c>
      <c r="D347" s="25" t="s">
        <v>10</v>
      </c>
      <c r="E347" s="29">
        <v>4</v>
      </c>
      <c r="F347" s="18"/>
      <c r="G347" s="18"/>
      <c r="H347" s="18"/>
      <c r="I347" s="18"/>
      <c r="J347" s="18"/>
      <c r="K347" s="17"/>
    </row>
    <row r="348" spans="1:11" s="16" customFormat="1" ht="30" x14ac:dyDescent="0.3">
      <c r="A348" s="22" t="s">
        <v>238</v>
      </c>
      <c r="B348" s="20" t="s">
        <v>437</v>
      </c>
      <c r="C348" s="21" t="s">
        <v>436</v>
      </c>
      <c r="D348" s="20" t="s">
        <v>10</v>
      </c>
      <c r="E348" s="28">
        <v>4</v>
      </c>
      <c r="F348" s="18"/>
      <c r="G348" s="18"/>
      <c r="H348" s="18"/>
      <c r="I348" s="18"/>
      <c r="J348" s="18"/>
      <c r="K348" s="17"/>
    </row>
    <row r="349" spans="1:11" s="16" customFormat="1" ht="30" x14ac:dyDescent="0.3">
      <c r="A349" s="22" t="s">
        <v>235</v>
      </c>
      <c r="B349" s="20" t="s">
        <v>435</v>
      </c>
      <c r="C349" s="21" t="s">
        <v>434</v>
      </c>
      <c r="D349" s="20" t="s">
        <v>45</v>
      </c>
      <c r="E349" s="28">
        <v>1</v>
      </c>
      <c r="F349" s="18"/>
      <c r="G349" s="18"/>
      <c r="H349" s="18"/>
      <c r="I349" s="18"/>
      <c r="J349" s="18"/>
      <c r="K349" s="17"/>
    </row>
    <row r="350" spans="1:11" s="16" customFormat="1" ht="20" x14ac:dyDescent="0.3">
      <c r="A350" s="22" t="s">
        <v>233</v>
      </c>
      <c r="B350" s="20" t="s">
        <v>433</v>
      </c>
      <c r="C350" s="21" t="s">
        <v>47</v>
      </c>
      <c r="D350" s="20" t="s">
        <v>40</v>
      </c>
      <c r="E350" s="28">
        <v>8</v>
      </c>
      <c r="F350" s="18"/>
      <c r="G350" s="18"/>
      <c r="H350" s="18"/>
      <c r="I350" s="18"/>
      <c r="J350" s="18"/>
      <c r="K350" s="17"/>
    </row>
    <row r="351" spans="1:11" s="16" customFormat="1" ht="20" x14ac:dyDescent="0.3">
      <c r="A351" s="22" t="s">
        <v>231</v>
      </c>
      <c r="B351" s="20" t="s">
        <v>432</v>
      </c>
      <c r="C351" s="21" t="s">
        <v>46</v>
      </c>
      <c r="D351" s="20" t="s">
        <v>45</v>
      </c>
      <c r="E351" s="39">
        <v>1.03</v>
      </c>
      <c r="F351" s="18"/>
      <c r="G351" s="18"/>
      <c r="H351" s="18"/>
      <c r="I351" s="18"/>
      <c r="J351" s="18"/>
      <c r="K351" s="17"/>
    </row>
    <row r="352" spans="1:11" s="16" customFormat="1" ht="14" x14ac:dyDescent="0.3">
      <c r="A352" s="38"/>
      <c r="B352" s="37" t="s">
        <v>431</v>
      </c>
      <c r="C352" s="36" t="s">
        <v>34</v>
      </c>
      <c r="D352" s="35" t="s">
        <v>10</v>
      </c>
      <c r="E352" s="34">
        <v>4</v>
      </c>
      <c r="F352" s="18"/>
      <c r="G352" s="18"/>
      <c r="H352" s="18"/>
      <c r="I352" s="18"/>
      <c r="J352" s="18"/>
      <c r="K352" s="17"/>
    </row>
    <row r="353" spans="1:11" s="16" customFormat="1" ht="14" x14ac:dyDescent="0.3">
      <c r="A353" s="33"/>
      <c r="B353" s="32" t="s">
        <v>33</v>
      </c>
      <c r="C353" s="32" t="s">
        <v>430</v>
      </c>
      <c r="D353" s="31" t="s">
        <v>10</v>
      </c>
      <c r="E353" s="30">
        <v>4</v>
      </c>
      <c r="F353" s="18"/>
      <c r="G353" s="18"/>
      <c r="H353" s="18"/>
      <c r="I353" s="18"/>
      <c r="J353" s="18"/>
      <c r="K353" s="17"/>
    </row>
    <row r="354" spans="1:11" s="16" customFormat="1" ht="14" x14ac:dyDescent="0.3">
      <c r="A354" s="27" t="s">
        <v>225</v>
      </c>
      <c r="B354" s="26" t="s">
        <v>429</v>
      </c>
      <c r="C354" s="26" t="s">
        <v>14</v>
      </c>
      <c r="D354" s="25" t="s">
        <v>10</v>
      </c>
      <c r="E354" s="29">
        <v>16</v>
      </c>
      <c r="F354" s="18"/>
      <c r="G354" s="18"/>
      <c r="H354" s="18"/>
      <c r="I354" s="18"/>
      <c r="J354" s="18"/>
      <c r="K354" s="17"/>
    </row>
    <row r="355" spans="1:11" s="16" customFormat="1" ht="20" x14ac:dyDescent="0.3">
      <c r="A355" s="22" t="s">
        <v>223</v>
      </c>
      <c r="B355" s="20" t="s">
        <v>427</v>
      </c>
      <c r="C355" s="21" t="s">
        <v>44</v>
      </c>
      <c r="D355" s="20" t="s">
        <v>43</v>
      </c>
      <c r="E355" s="23">
        <v>1.4999999999999999E-2</v>
      </c>
      <c r="F355" s="18"/>
      <c r="G355" s="18"/>
      <c r="H355" s="18"/>
      <c r="I355" s="18"/>
      <c r="J355" s="18"/>
      <c r="K355" s="17"/>
    </row>
    <row r="356" spans="1:11" s="16" customFormat="1" ht="20" x14ac:dyDescent="0.3">
      <c r="A356" s="22" t="s">
        <v>220</v>
      </c>
      <c r="B356" s="20" t="s">
        <v>425</v>
      </c>
      <c r="C356" s="21" t="s">
        <v>424</v>
      </c>
      <c r="D356" s="20" t="s">
        <v>40</v>
      </c>
      <c r="E356" s="28">
        <v>16</v>
      </c>
      <c r="F356" s="18"/>
      <c r="G356" s="18"/>
      <c r="H356" s="18"/>
      <c r="I356" s="18"/>
      <c r="J356" s="18"/>
      <c r="K356" s="17"/>
    </row>
    <row r="357" spans="1:11" s="16" customFormat="1" ht="20" x14ac:dyDescent="0.3">
      <c r="A357" s="22" t="s">
        <v>217</v>
      </c>
      <c r="B357" s="20" t="s">
        <v>423</v>
      </c>
      <c r="C357" s="21" t="s">
        <v>422</v>
      </c>
      <c r="D357" s="20" t="s">
        <v>40</v>
      </c>
      <c r="E357" s="28">
        <v>16</v>
      </c>
      <c r="F357" s="18"/>
      <c r="G357" s="18"/>
      <c r="H357" s="18"/>
      <c r="I357" s="18"/>
      <c r="J357" s="18"/>
      <c r="K357" s="17"/>
    </row>
    <row r="358" spans="1:11" s="16" customFormat="1" ht="14" x14ac:dyDescent="0.3">
      <c r="A358" s="22" t="s">
        <v>214</v>
      </c>
      <c r="B358" s="20" t="s">
        <v>421</v>
      </c>
      <c r="C358" s="21" t="s">
        <v>420</v>
      </c>
      <c r="D358" s="20" t="s">
        <v>40</v>
      </c>
      <c r="E358" s="28">
        <v>16</v>
      </c>
      <c r="F358" s="18"/>
      <c r="G358" s="18"/>
      <c r="H358" s="18"/>
      <c r="I358" s="18"/>
      <c r="J358" s="18"/>
      <c r="K358" s="17"/>
    </row>
    <row r="359" spans="1:11" s="16" customFormat="1" ht="14" x14ac:dyDescent="0.3">
      <c r="A359" s="22"/>
      <c r="B359" s="20" t="s">
        <v>418</v>
      </c>
      <c r="C359" s="21" t="s">
        <v>419</v>
      </c>
      <c r="D359" s="20" t="s">
        <v>40</v>
      </c>
      <c r="E359" s="28">
        <v>8</v>
      </c>
      <c r="F359" s="18"/>
      <c r="G359" s="18"/>
      <c r="H359" s="18"/>
      <c r="I359" s="18"/>
      <c r="J359" s="18"/>
      <c r="K359" s="17"/>
    </row>
    <row r="360" spans="1:11" s="16" customFormat="1" ht="30" x14ac:dyDescent="0.3">
      <c r="A360" s="22" t="s">
        <v>210</v>
      </c>
      <c r="B360" s="20" t="s">
        <v>418</v>
      </c>
      <c r="C360" s="21" t="s">
        <v>417</v>
      </c>
      <c r="D360" s="20" t="s">
        <v>40</v>
      </c>
      <c r="E360" s="28">
        <v>8</v>
      </c>
      <c r="F360" s="18"/>
      <c r="G360" s="18"/>
      <c r="H360" s="18"/>
      <c r="I360" s="18"/>
      <c r="J360" s="18"/>
      <c r="K360" s="17"/>
    </row>
    <row r="361" spans="1:11" s="16" customFormat="1" ht="20" x14ac:dyDescent="0.3">
      <c r="A361" s="22" t="s">
        <v>207</v>
      </c>
      <c r="B361" s="20" t="s">
        <v>416</v>
      </c>
      <c r="C361" s="21" t="s">
        <v>415</v>
      </c>
      <c r="D361" s="20" t="s">
        <v>40</v>
      </c>
      <c r="E361" s="28">
        <v>8</v>
      </c>
      <c r="F361" s="18"/>
      <c r="G361" s="18"/>
      <c r="H361" s="18"/>
      <c r="I361" s="18"/>
      <c r="J361" s="18"/>
      <c r="K361" s="17"/>
    </row>
    <row r="362" spans="1:11" s="16" customFormat="1" ht="20" x14ac:dyDescent="0.3">
      <c r="A362" s="22" t="s">
        <v>205</v>
      </c>
      <c r="B362" s="20" t="s">
        <v>414</v>
      </c>
      <c r="C362" s="21" t="s">
        <v>42</v>
      </c>
      <c r="D362" s="20" t="s">
        <v>41</v>
      </c>
      <c r="E362" s="28">
        <v>16</v>
      </c>
      <c r="F362" s="18"/>
      <c r="G362" s="18"/>
      <c r="H362" s="18"/>
      <c r="I362" s="18"/>
      <c r="J362" s="18"/>
      <c r="K362" s="17"/>
    </row>
    <row r="363" spans="1:11" s="16" customFormat="1" ht="30" x14ac:dyDescent="0.3">
      <c r="A363" s="22" t="s">
        <v>202</v>
      </c>
      <c r="B363" s="20" t="s">
        <v>413</v>
      </c>
      <c r="C363" s="21" t="s">
        <v>412</v>
      </c>
      <c r="D363" s="20" t="s">
        <v>40</v>
      </c>
      <c r="E363" s="28">
        <v>16</v>
      </c>
      <c r="F363" s="18"/>
      <c r="G363" s="18"/>
      <c r="H363" s="18"/>
      <c r="I363" s="18"/>
      <c r="J363" s="18"/>
      <c r="K363" s="17"/>
    </row>
    <row r="364" spans="1:11" s="16" customFormat="1" ht="14" x14ac:dyDescent="0.3">
      <c r="A364" s="27" t="s">
        <v>199</v>
      </c>
      <c r="B364" s="26" t="s">
        <v>411</v>
      </c>
      <c r="C364" s="26" t="s">
        <v>15</v>
      </c>
      <c r="D364" s="25" t="s">
        <v>16</v>
      </c>
      <c r="E364" s="24">
        <v>0.2</v>
      </c>
      <c r="F364" s="18"/>
      <c r="G364" s="18"/>
      <c r="H364" s="18"/>
      <c r="I364" s="18"/>
      <c r="J364" s="18"/>
      <c r="K364" s="17"/>
    </row>
    <row r="365" spans="1:11" s="16" customFormat="1" ht="14" x14ac:dyDescent="0.3">
      <c r="A365" s="22" t="s">
        <v>197</v>
      </c>
      <c r="B365" s="20" t="s">
        <v>410</v>
      </c>
      <c r="C365" s="21" t="s">
        <v>39</v>
      </c>
      <c r="D365" s="20" t="s">
        <v>16</v>
      </c>
      <c r="E365" s="19">
        <v>0.2</v>
      </c>
      <c r="F365" s="18"/>
      <c r="G365" s="18"/>
      <c r="H365" s="18"/>
      <c r="I365" s="18"/>
      <c r="J365" s="18"/>
      <c r="K365" s="17"/>
    </row>
    <row r="366" spans="1:11" s="16" customFormat="1" ht="14" x14ac:dyDescent="0.3">
      <c r="A366" s="22" t="s">
        <v>195</v>
      </c>
      <c r="B366" s="20" t="s">
        <v>409</v>
      </c>
      <c r="C366" s="21" t="s">
        <v>38</v>
      </c>
      <c r="D366" s="20" t="s">
        <v>16</v>
      </c>
      <c r="E366" s="19">
        <v>0.2</v>
      </c>
      <c r="F366" s="18"/>
      <c r="G366" s="18"/>
      <c r="H366" s="18"/>
      <c r="I366" s="18"/>
      <c r="J366" s="18"/>
      <c r="K366" s="17"/>
    </row>
    <row r="367" spans="1:11" s="16" customFormat="1" ht="20" x14ac:dyDescent="0.3">
      <c r="A367" s="22" t="s">
        <v>193</v>
      </c>
      <c r="B367" s="20" t="s">
        <v>408</v>
      </c>
      <c r="C367" s="21" t="s">
        <v>407</v>
      </c>
      <c r="D367" s="20" t="s">
        <v>36</v>
      </c>
      <c r="E367" s="23">
        <v>2E-3</v>
      </c>
      <c r="F367" s="18"/>
      <c r="G367" s="18"/>
      <c r="H367" s="18"/>
      <c r="I367" s="18"/>
      <c r="J367" s="18"/>
      <c r="K367" s="17"/>
    </row>
    <row r="368" spans="1:11" s="16" customFormat="1" ht="20" x14ac:dyDescent="0.3">
      <c r="A368" s="22" t="s">
        <v>191</v>
      </c>
      <c r="B368" s="20" t="s">
        <v>406</v>
      </c>
      <c r="C368" s="21" t="s">
        <v>35</v>
      </c>
      <c r="D368" s="20" t="s">
        <v>16</v>
      </c>
      <c r="E368" s="19">
        <v>0.2</v>
      </c>
      <c r="F368" s="18"/>
      <c r="G368" s="18"/>
      <c r="H368" s="18"/>
      <c r="I368" s="18"/>
      <c r="J368" s="18"/>
      <c r="K368" s="17"/>
    </row>
    <row r="371" spans="2:11" customFormat="1" ht="14.5" x14ac:dyDescent="0.35">
      <c r="B371" s="5" t="s">
        <v>19</v>
      </c>
      <c r="C371" s="7" t="s">
        <v>28</v>
      </c>
      <c r="D371" s="6"/>
      <c r="E371" s="5" t="s">
        <v>20</v>
      </c>
    </row>
    <row r="372" spans="2:11" customFormat="1" ht="14.5" x14ac:dyDescent="0.35">
      <c r="C372" s="99" t="s">
        <v>21</v>
      </c>
      <c r="D372" s="99"/>
      <c r="E372" s="99"/>
    </row>
    <row r="373" spans="2:11" s="3" customFormat="1" ht="14.25" customHeight="1" x14ac:dyDescent="0.3">
      <c r="F373" s="4"/>
      <c r="G373" s="4"/>
      <c r="H373" s="4"/>
      <c r="I373" s="4"/>
      <c r="J373" s="4"/>
      <c r="K373" s="4"/>
    </row>
    <row r="374" spans="2:11" customFormat="1" ht="14.5" x14ac:dyDescent="0.35">
      <c r="B374" s="5" t="s">
        <v>22</v>
      </c>
      <c r="C374" s="7" t="s">
        <v>29</v>
      </c>
      <c r="D374" s="6"/>
      <c r="E374" s="5" t="s">
        <v>23</v>
      </c>
    </row>
    <row r="375" spans="2:11" customFormat="1" ht="14.5" x14ac:dyDescent="0.35">
      <c r="C375" s="99" t="s">
        <v>21</v>
      </c>
      <c r="D375" s="99"/>
      <c r="E375" s="99"/>
    </row>
  </sheetData>
  <mergeCells count="25">
    <mergeCell ref="A343:E343"/>
    <mergeCell ref="C372:E372"/>
    <mergeCell ref="C375:E375"/>
    <mergeCell ref="A248:E248"/>
    <mergeCell ref="A255:E255"/>
    <mergeCell ref="A262:E262"/>
    <mergeCell ref="A291:E291"/>
    <mergeCell ref="A317:E317"/>
    <mergeCell ref="A196:E196"/>
    <mergeCell ref="A222:E222"/>
    <mergeCell ref="A35:E35"/>
    <mergeCell ref="A45:E45"/>
    <mergeCell ref="A55:E55"/>
    <mergeCell ref="A85:E85"/>
    <mergeCell ref="A95:E95"/>
    <mergeCell ref="A195:K195"/>
    <mergeCell ref="A7:E7"/>
    <mergeCell ref="A9:E9"/>
    <mergeCell ref="A10:E10"/>
    <mergeCell ref="A15:E15"/>
    <mergeCell ref="A25:E25"/>
    <mergeCell ref="A14:K14"/>
    <mergeCell ref="A125:E125"/>
    <mergeCell ref="A135:E135"/>
    <mergeCell ref="A165:E165"/>
  </mergeCells>
  <pageMargins left="0.69999998807907104" right="0.69999998807907104" top="0.75" bottom="0.75" header="0.30000001192092901" footer="0.30000001192092901"/>
  <pageSetup paperSize="9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5"/>
  <sheetViews>
    <sheetView tabSelected="1" topLeftCell="A94" workbookViewId="0">
      <selection activeCell="AK128" sqref="AK128"/>
    </sheetView>
  </sheetViews>
  <sheetFormatPr defaultColWidth="8.81640625" defaultRowHeight="15" customHeight="1" x14ac:dyDescent="0.35"/>
  <cols>
    <col min="1" max="1" width="7.36328125" style="51" customWidth="1"/>
    <col min="2" max="2" width="27.54296875" style="15" customWidth="1"/>
    <col min="3" max="3" width="15.81640625" style="15" customWidth="1"/>
    <col min="4" max="4" width="25.1796875" style="15" customWidth="1"/>
    <col min="5" max="5" width="10.7265625" style="15" customWidth="1"/>
    <col min="6" max="6" width="11.1796875" style="68" customWidth="1"/>
    <col min="7" max="8" width="18.1796875" style="68" customWidth="1"/>
    <col min="9" max="20" width="200.7265625" style="50" hidden="1" customWidth="1"/>
    <col min="21" max="21" width="200.7265625" style="49" hidden="1" customWidth="1"/>
    <col min="22" max="22" width="68.54296875" style="49" hidden="1" customWidth="1"/>
    <col min="23" max="33" width="108.54296875" style="49" hidden="1" customWidth="1"/>
    <col min="34" max="16384" width="8.81640625" style="15"/>
  </cols>
  <sheetData>
    <row r="1" spans="1:33" s="83" customFormat="1" ht="15" customHeight="1" x14ac:dyDescent="0.35">
      <c r="A1" s="82"/>
      <c r="F1" s="68"/>
      <c r="G1" s="68"/>
      <c r="H1" s="80" t="s">
        <v>807</v>
      </c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</row>
    <row r="2" spans="1:33" s="83" customFormat="1" ht="15" customHeight="1" x14ac:dyDescent="0.35">
      <c r="A2" s="82"/>
      <c r="F2" s="68"/>
      <c r="G2" s="68"/>
      <c r="H2" s="68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</row>
    <row r="3" spans="1:33" s="83" customFormat="1" ht="15" customHeight="1" x14ac:dyDescent="0.35">
      <c r="A3" s="82"/>
      <c r="F3" s="68"/>
      <c r="G3" s="68"/>
      <c r="H3" s="68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</row>
    <row r="4" spans="1:33" s="83" customFormat="1" ht="15" customHeight="1" x14ac:dyDescent="0.35">
      <c r="F4" s="68"/>
      <c r="G4" s="68"/>
      <c r="H4" s="67" t="s">
        <v>0</v>
      </c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</row>
    <row r="5" spans="1:33" s="83" customFormat="1" ht="14.5" x14ac:dyDescent="0.35">
      <c r="A5" s="82"/>
      <c r="F5" s="68"/>
      <c r="G5" s="68"/>
      <c r="H5" s="67" t="s">
        <v>1</v>
      </c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</row>
    <row r="6" spans="1:33" s="83" customFormat="1" ht="14.5" x14ac:dyDescent="0.35">
      <c r="A6" s="82"/>
      <c r="B6" s="69"/>
      <c r="C6" s="69"/>
      <c r="D6" s="69"/>
      <c r="E6" s="69"/>
      <c r="F6" s="69"/>
      <c r="G6" s="69"/>
      <c r="H6" s="69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</row>
    <row r="7" spans="1:33" s="83" customFormat="1" ht="21" customHeight="1" x14ac:dyDescent="0.35">
      <c r="A7" s="116" t="s">
        <v>30</v>
      </c>
      <c r="B7" s="116"/>
      <c r="C7" s="116"/>
      <c r="D7" s="116"/>
      <c r="E7" s="116"/>
      <c r="F7" s="116"/>
      <c r="G7" s="116"/>
      <c r="H7" s="116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</row>
    <row r="8" spans="1:33" s="83" customFormat="1" ht="15" customHeight="1" x14ac:dyDescent="0.35">
      <c r="A8" s="82"/>
      <c r="F8" s="68"/>
      <c r="G8" s="68"/>
      <c r="H8" s="68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</row>
    <row r="9" spans="1:33" s="83" customFormat="1" ht="14.5" x14ac:dyDescent="0.35">
      <c r="A9" s="117" t="s">
        <v>32</v>
      </c>
      <c r="B9" s="117"/>
      <c r="C9" s="117"/>
      <c r="D9" s="117"/>
      <c r="E9" s="117"/>
      <c r="F9" s="117"/>
      <c r="G9" s="117"/>
      <c r="H9" s="117"/>
      <c r="I9" s="84" t="s">
        <v>167</v>
      </c>
      <c r="J9" s="84" t="s">
        <v>167</v>
      </c>
      <c r="K9" s="84" t="s">
        <v>167</v>
      </c>
      <c r="L9" s="84" t="s">
        <v>167</v>
      </c>
      <c r="M9" s="84" t="s">
        <v>167</v>
      </c>
      <c r="N9" s="84" t="s">
        <v>167</v>
      </c>
      <c r="O9" s="84" t="s">
        <v>167</v>
      </c>
      <c r="P9" s="84" t="s">
        <v>167</v>
      </c>
      <c r="Q9" s="84" t="s">
        <v>167</v>
      </c>
      <c r="R9" s="84" t="s">
        <v>167</v>
      </c>
      <c r="S9" s="84" t="s">
        <v>167</v>
      </c>
      <c r="T9" s="84" t="s">
        <v>167</v>
      </c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</row>
    <row r="10" spans="1:33" s="83" customFormat="1" ht="14.5" x14ac:dyDescent="0.35">
      <c r="A10" s="118" t="s">
        <v>31</v>
      </c>
      <c r="B10" s="118"/>
      <c r="C10" s="118"/>
      <c r="D10" s="118"/>
      <c r="E10" s="118"/>
      <c r="F10" s="118"/>
      <c r="G10" s="118"/>
      <c r="H10" s="11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</row>
    <row r="11" spans="1:33" s="83" customFormat="1" ht="14.5" x14ac:dyDescent="0.35">
      <c r="A11" s="70"/>
      <c r="B11" s="70"/>
      <c r="C11" s="70"/>
      <c r="D11" s="70"/>
      <c r="E11" s="70"/>
      <c r="F11" s="70"/>
      <c r="G11" s="70"/>
      <c r="H11" s="70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</row>
    <row r="12" spans="1:33" s="83" customFormat="1" ht="15" customHeight="1" x14ac:dyDescent="0.35">
      <c r="A12" s="70"/>
      <c r="B12" s="70"/>
      <c r="C12" s="70"/>
      <c r="D12" s="70"/>
      <c r="E12" s="70"/>
      <c r="F12" s="70"/>
      <c r="G12" s="66"/>
      <c r="H12" s="65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</row>
    <row r="13" spans="1:33" s="83" customFormat="1" ht="26.25" customHeight="1" x14ac:dyDescent="0.35">
      <c r="A13" s="108" t="s">
        <v>2</v>
      </c>
      <c r="B13" s="108" t="s">
        <v>3</v>
      </c>
      <c r="C13" s="108"/>
      <c r="D13" s="108"/>
      <c r="E13" s="108" t="s">
        <v>4</v>
      </c>
      <c r="F13" s="108" t="s">
        <v>5</v>
      </c>
      <c r="G13" s="109" t="s">
        <v>6</v>
      </c>
      <c r="H13" s="111" t="s">
        <v>7</v>
      </c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</row>
    <row r="14" spans="1:33" s="83" customFormat="1" ht="32.25" customHeight="1" x14ac:dyDescent="0.35">
      <c r="A14" s="108"/>
      <c r="B14" s="108"/>
      <c r="C14" s="108"/>
      <c r="D14" s="108"/>
      <c r="E14" s="108"/>
      <c r="F14" s="108"/>
      <c r="G14" s="110"/>
      <c r="H14" s="112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</row>
    <row r="15" spans="1:33" s="83" customFormat="1" ht="14.5" x14ac:dyDescent="0.35">
      <c r="A15" s="86">
        <v>1</v>
      </c>
      <c r="B15" s="113">
        <v>2</v>
      </c>
      <c r="C15" s="113"/>
      <c r="D15" s="113"/>
      <c r="E15" s="71">
        <v>3</v>
      </c>
      <c r="F15" s="71">
        <v>4</v>
      </c>
      <c r="G15" s="71">
        <v>5</v>
      </c>
      <c r="H15" s="71">
        <v>6</v>
      </c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</row>
    <row r="16" spans="1:33" s="83" customFormat="1" ht="14.5" x14ac:dyDescent="0.35">
      <c r="A16" s="103" t="s">
        <v>24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84"/>
      <c r="M16" s="84"/>
      <c r="N16" s="84"/>
      <c r="O16" s="84"/>
      <c r="P16" s="84"/>
      <c r="Q16" s="84"/>
      <c r="R16" s="84"/>
      <c r="S16" s="84"/>
      <c r="T16" s="84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</row>
    <row r="17" spans="1:33" s="83" customFormat="1" ht="29" x14ac:dyDescent="0.35">
      <c r="A17" s="114" t="s">
        <v>782</v>
      </c>
      <c r="B17" s="114"/>
      <c r="C17" s="114"/>
      <c r="D17" s="114"/>
      <c r="E17" s="114"/>
      <c r="F17" s="114"/>
      <c r="G17" s="114"/>
      <c r="H17" s="11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7" t="s">
        <v>782</v>
      </c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</row>
    <row r="18" spans="1:33" s="83" customFormat="1" ht="14.5" x14ac:dyDescent="0.35">
      <c r="A18" s="88" t="s">
        <v>162</v>
      </c>
      <c r="B18" s="115" t="s">
        <v>9</v>
      </c>
      <c r="C18" s="115"/>
      <c r="D18" s="115"/>
      <c r="E18" s="89" t="s">
        <v>10</v>
      </c>
      <c r="F18" s="72">
        <v>3</v>
      </c>
      <c r="G18" s="73">
        <v>9553.2900000000009</v>
      </c>
      <c r="H18" s="73">
        <f>F18*G18</f>
        <v>28659.87</v>
      </c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7"/>
      <c r="V18" s="90" t="s">
        <v>9</v>
      </c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</row>
    <row r="19" spans="1:33" s="83" customFormat="1" ht="14.5" x14ac:dyDescent="0.35">
      <c r="A19" s="88" t="s">
        <v>160</v>
      </c>
      <c r="B19" s="115" t="s">
        <v>11</v>
      </c>
      <c r="C19" s="115"/>
      <c r="D19" s="115"/>
      <c r="E19" s="89" t="s">
        <v>10</v>
      </c>
      <c r="F19" s="72">
        <v>3</v>
      </c>
      <c r="G19" s="73">
        <v>31876.62</v>
      </c>
      <c r="H19" s="73">
        <f t="shared" ref="H19:H20" si="0">F19*G19</f>
        <v>95629.86</v>
      </c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7"/>
      <c r="V19" s="90" t="s">
        <v>11</v>
      </c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</row>
    <row r="20" spans="1:33" s="83" customFormat="1" ht="14.5" x14ac:dyDescent="0.35">
      <c r="A20" s="88" t="s">
        <v>662</v>
      </c>
      <c r="B20" s="115" t="s">
        <v>12</v>
      </c>
      <c r="C20" s="115"/>
      <c r="D20" s="115"/>
      <c r="E20" s="89" t="s">
        <v>13</v>
      </c>
      <c r="F20" s="74">
        <v>0.42</v>
      </c>
      <c r="G20" s="73">
        <v>1195.74</v>
      </c>
      <c r="H20" s="73">
        <f t="shared" si="0"/>
        <v>502.21</v>
      </c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7"/>
      <c r="V20" s="90" t="s">
        <v>12</v>
      </c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</row>
    <row r="21" spans="1:33" s="83" customFormat="1" ht="26" x14ac:dyDescent="0.35">
      <c r="A21" s="91"/>
      <c r="B21" s="119" t="s">
        <v>801</v>
      </c>
      <c r="C21" s="119"/>
      <c r="D21" s="119"/>
      <c r="E21" s="119"/>
      <c r="F21" s="119"/>
      <c r="G21" s="119"/>
      <c r="H21" s="75">
        <f>SUM(H18:H20)</f>
        <v>124791.94</v>
      </c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7"/>
      <c r="V21" s="90"/>
      <c r="W21" s="92" t="s">
        <v>801</v>
      </c>
      <c r="X21" s="85"/>
      <c r="Y21" s="85"/>
      <c r="Z21" s="85"/>
      <c r="AA21" s="85"/>
      <c r="AB21" s="85"/>
      <c r="AC21" s="85"/>
      <c r="AD21" s="85"/>
      <c r="AE21" s="85"/>
      <c r="AF21" s="85"/>
      <c r="AG21" s="85"/>
    </row>
    <row r="22" spans="1:33" s="83" customFormat="1" ht="29" x14ac:dyDescent="0.35">
      <c r="A22" s="114" t="s">
        <v>781</v>
      </c>
      <c r="B22" s="114"/>
      <c r="C22" s="114"/>
      <c r="D22" s="114"/>
      <c r="E22" s="114"/>
      <c r="F22" s="114"/>
      <c r="G22" s="114"/>
      <c r="H22" s="11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7" t="s">
        <v>781</v>
      </c>
      <c r="V22" s="90"/>
      <c r="W22" s="92"/>
      <c r="X22" s="90"/>
      <c r="Y22" s="92"/>
      <c r="Z22" s="85"/>
      <c r="AA22" s="85"/>
      <c r="AB22" s="85"/>
      <c r="AC22" s="85"/>
      <c r="AD22" s="85"/>
      <c r="AE22" s="85"/>
      <c r="AF22" s="85"/>
      <c r="AG22" s="85"/>
    </row>
    <row r="23" spans="1:33" s="83" customFormat="1" ht="14.5" x14ac:dyDescent="0.35">
      <c r="A23" s="88" t="s">
        <v>158</v>
      </c>
      <c r="B23" s="115" t="s">
        <v>9</v>
      </c>
      <c r="C23" s="115"/>
      <c r="D23" s="115"/>
      <c r="E23" s="89" t="s">
        <v>10</v>
      </c>
      <c r="F23" s="72">
        <v>1</v>
      </c>
      <c r="G23" s="73">
        <v>6625.31</v>
      </c>
      <c r="H23" s="73">
        <f>F23*G23</f>
        <v>6625.31</v>
      </c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7"/>
      <c r="V23" s="90" t="s">
        <v>9</v>
      </c>
      <c r="W23" s="92"/>
      <c r="X23" s="90"/>
      <c r="Y23" s="92"/>
      <c r="Z23" s="85"/>
      <c r="AA23" s="85"/>
      <c r="AB23" s="85"/>
      <c r="AC23" s="85"/>
      <c r="AD23" s="85"/>
      <c r="AE23" s="85"/>
      <c r="AF23" s="85"/>
      <c r="AG23" s="85"/>
    </row>
    <row r="24" spans="1:33" s="83" customFormat="1" ht="14.5" x14ac:dyDescent="0.35">
      <c r="A24" s="88" t="s">
        <v>156</v>
      </c>
      <c r="B24" s="115" t="s">
        <v>11</v>
      </c>
      <c r="C24" s="115"/>
      <c r="D24" s="115"/>
      <c r="E24" s="89" t="s">
        <v>10</v>
      </c>
      <c r="F24" s="72">
        <v>1</v>
      </c>
      <c r="G24" s="73">
        <v>22098.67</v>
      </c>
      <c r="H24" s="73">
        <f t="shared" ref="H24:H25" si="1">F24*G24</f>
        <v>22098.67</v>
      </c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7"/>
      <c r="V24" s="90" t="s">
        <v>11</v>
      </c>
      <c r="W24" s="92"/>
      <c r="X24" s="90"/>
      <c r="Y24" s="92"/>
      <c r="Z24" s="85"/>
      <c r="AA24" s="85"/>
      <c r="AB24" s="85"/>
      <c r="AC24" s="85"/>
      <c r="AD24" s="85"/>
      <c r="AE24" s="85"/>
      <c r="AF24" s="85"/>
      <c r="AG24" s="85"/>
    </row>
    <row r="25" spans="1:33" s="83" customFormat="1" ht="14.5" x14ac:dyDescent="0.35">
      <c r="A25" s="88" t="s">
        <v>627</v>
      </c>
      <c r="B25" s="115" t="s">
        <v>12</v>
      </c>
      <c r="C25" s="115"/>
      <c r="D25" s="115"/>
      <c r="E25" s="89" t="s">
        <v>13</v>
      </c>
      <c r="F25" s="76">
        <v>5.3999999999999999E-2</v>
      </c>
      <c r="G25" s="73">
        <v>1195.74</v>
      </c>
      <c r="H25" s="73">
        <f t="shared" si="1"/>
        <v>64.569999999999993</v>
      </c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7"/>
      <c r="V25" s="90" t="s">
        <v>12</v>
      </c>
      <c r="W25" s="92"/>
      <c r="X25" s="90"/>
      <c r="Y25" s="92"/>
      <c r="Z25" s="85"/>
      <c r="AA25" s="85"/>
      <c r="AB25" s="85"/>
      <c r="AC25" s="85"/>
      <c r="AD25" s="85"/>
      <c r="AE25" s="85"/>
      <c r="AF25" s="85"/>
      <c r="AG25" s="85"/>
    </row>
    <row r="26" spans="1:33" s="83" customFormat="1" ht="26" x14ac:dyDescent="0.35">
      <c r="A26" s="91"/>
      <c r="B26" s="119" t="s">
        <v>800</v>
      </c>
      <c r="C26" s="119"/>
      <c r="D26" s="119"/>
      <c r="E26" s="119"/>
      <c r="F26" s="119"/>
      <c r="G26" s="119"/>
      <c r="H26" s="75">
        <f>SUM(H23:H25)</f>
        <v>28788.55</v>
      </c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7"/>
      <c r="V26" s="90"/>
      <c r="W26" s="92" t="s">
        <v>800</v>
      </c>
      <c r="X26" s="90"/>
      <c r="Y26" s="92"/>
      <c r="Z26" s="85"/>
      <c r="AA26" s="85"/>
      <c r="AB26" s="85"/>
      <c r="AC26" s="85"/>
      <c r="AD26" s="85"/>
      <c r="AE26" s="85"/>
      <c r="AF26" s="85"/>
      <c r="AG26" s="85"/>
    </row>
    <row r="27" spans="1:33" s="83" customFormat="1" ht="29" x14ac:dyDescent="0.35">
      <c r="A27" s="114" t="s">
        <v>780</v>
      </c>
      <c r="B27" s="114"/>
      <c r="C27" s="114"/>
      <c r="D27" s="114"/>
      <c r="E27" s="114"/>
      <c r="F27" s="114"/>
      <c r="G27" s="114"/>
      <c r="H27" s="11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7" t="s">
        <v>780</v>
      </c>
      <c r="V27" s="90"/>
      <c r="W27" s="92"/>
      <c r="X27" s="90"/>
      <c r="Y27" s="92"/>
      <c r="Z27" s="85"/>
      <c r="AA27" s="85"/>
      <c r="AB27" s="85"/>
      <c r="AC27" s="85"/>
      <c r="AD27" s="85"/>
      <c r="AE27" s="85"/>
      <c r="AF27" s="85"/>
      <c r="AG27" s="85"/>
    </row>
    <row r="28" spans="1:33" s="83" customFormat="1" ht="14.5" x14ac:dyDescent="0.35">
      <c r="A28" s="88" t="s">
        <v>154</v>
      </c>
      <c r="B28" s="115" t="s">
        <v>9</v>
      </c>
      <c r="C28" s="115"/>
      <c r="D28" s="115"/>
      <c r="E28" s="89" t="s">
        <v>10</v>
      </c>
      <c r="F28" s="72">
        <v>3</v>
      </c>
      <c r="G28" s="73">
        <v>9553.2900000000009</v>
      </c>
      <c r="H28" s="73">
        <f>F28*G28</f>
        <v>28659.87</v>
      </c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7"/>
      <c r="V28" s="90" t="s">
        <v>9</v>
      </c>
      <c r="W28" s="92"/>
      <c r="X28" s="90"/>
      <c r="Y28" s="92"/>
      <c r="Z28" s="85"/>
      <c r="AA28" s="85"/>
      <c r="AB28" s="85"/>
      <c r="AC28" s="85"/>
      <c r="AD28" s="85"/>
      <c r="AE28" s="85"/>
      <c r="AF28" s="85"/>
      <c r="AG28" s="85"/>
    </row>
    <row r="29" spans="1:33" s="83" customFormat="1" ht="14.5" x14ac:dyDescent="0.35">
      <c r="A29" s="88" t="s">
        <v>152</v>
      </c>
      <c r="B29" s="115" t="s">
        <v>11</v>
      </c>
      <c r="C29" s="115"/>
      <c r="D29" s="115"/>
      <c r="E29" s="89" t="s">
        <v>10</v>
      </c>
      <c r="F29" s="72">
        <v>3</v>
      </c>
      <c r="G29" s="73">
        <v>31876.62</v>
      </c>
      <c r="H29" s="73">
        <f t="shared" ref="H29:H30" si="2">F29*G29</f>
        <v>95629.86</v>
      </c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7"/>
      <c r="V29" s="90" t="s">
        <v>11</v>
      </c>
      <c r="W29" s="92"/>
      <c r="X29" s="90"/>
      <c r="Y29" s="92"/>
      <c r="Z29" s="85"/>
      <c r="AA29" s="85"/>
      <c r="AB29" s="85"/>
      <c r="AC29" s="85"/>
      <c r="AD29" s="85"/>
      <c r="AE29" s="85"/>
      <c r="AF29" s="85"/>
      <c r="AG29" s="85"/>
    </row>
    <row r="30" spans="1:33" s="83" customFormat="1" ht="14.5" x14ac:dyDescent="0.35">
      <c r="A30" s="88" t="s">
        <v>601</v>
      </c>
      <c r="B30" s="115" t="s">
        <v>12</v>
      </c>
      <c r="C30" s="115"/>
      <c r="D30" s="115"/>
      <c r="E30" s="89" t="s">
        <v>13</v>
      </c>
      <c r="F30" s="74">
        <v>0.42</v>
      </c>
      <c r="G30" s="73">
        <v>1195.74</v>
      </c>
      <c r="H30" s="73">
        <f t="shared" si="2"/>
        <v>502.21</v>
      </c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7"/>
      <c r="V30" s="90" t="s">
        <v>12</v>
      </c>
      <c r="W30" s="92"/>
      <c r="X30" s="90"/>
      <c r="Y30" s="92"/>
      <c r="Z30" s="85"/>
      <c r="AA30" s="85"/>
      <c r="AB30" s="85"/>
      <c r="AC30" s="85"/>
      <c r="AD30" s="85"/>
      <c r="AE30" s="85"/>
      <c r="AF30" s="85"/>
      <c r="AG30" s="85"/>
    </row>
    <row r="31" spans="1:33" s="83" customFormat="1" ht="26" x14ac:dyDescent="0.35">
      <c r="A31" s="91"/>
      <c r="B31" s="119" t="s">
        <v>799</v>
      </c>
      <c r="C31" s="119"/>
      <c r="D31" s="119"/>
      <c r="E31" s="119"/>
      <c r="F31" s="119"/>
      <c r="G31" s="119"/>
      <c r="H31" s="75">
        <f>SUM(H28:H30)</f>
        <v>124791.94</v>
      </c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7"/>
      <c r="V31" s="90"/>
      <c r="W31" s="92" t="s">
        <v>799</v>
      </c>
      <c r="X31" s="90"/>
      <c r="Y31" s="92"/>
      <c r="Z31" s="85"/>
      <c r="AA31" s="85"/>
      <c r="AB31" s="85"/>
      <c r="AC31" s="85"/>
      <c r="AD31" s="85"/>
      <c r="AE31" s="85"/>
      <c r="AF31" s="85"/>
      <c r="AG31" s="85"/>
    </row>
    <row r="32" spans="1:33" s="83" customFormat="1" ht="29" x14ac:dyDescent="0.35">
      <c r="A32" s="114" t="s">
        <v>777</v>
      </c>
      <c r="B32" s="114"/>
      <c r="C32" s="114"/>
      <c r="D32" s="114"/>
      <c r="E32" s="114"/>
      <c r="F32" s="114"/>
      <c r="G32" s="114"/>
      <c r="H32" s="11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7" t="s">
        <v>777</v>
      </c>
      <c r="V32" s="90"/>
      <c r="W32" s="92"/>
      <c r="X32" s="90"/>
      <c r="Y32" s="92"/>
      <c r="Z32" s="85"/>
      <c r="AA32" s="85"/>
      <c r="AB32" s="85"/>
      <c r="AC32" s="85"/>
      <c r="AD32" s="85"/>
      <c r="AE32" s="85"/>
      <c r="AF32" s="85"/>
      <c r="AG32" s="85"/>
    </row>
    <row r="33" spans="1:33" s="83" customFormat="1" ht="14.5" x14ac:dyDescent="0.35">
      <c r="A33" s="88" t="s">
        <v>149</v>
      </c>
      <c r="B33" s="115" t="s">
        <v>9</v>
      </c>
      <c r="C33" s="115"/>
      <c r="D33" s="115"/>
      <c r="E33" s="89" t="s">
        <v>10</v>
      </c>
      <c r="F33" s="72">
        <v>1</v>
      </c>
      <c r="G33" s="73">
        <v>6625.31</v>
      </c>
      <c r="H33" s="73">
        <f>F33*G33</f>
        <v>6625.31</v>
      </c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7"/>
      <c r="V33" s="90" t="s">
        <v>9</v>
      </c>
      <c r="W33" s="92"/>
      <c r="X33" s="90"/>
      <c r="Y33" s="92"/>
      <c r="Z33" s="85"/>
      <c r="AA33" s="85"/>
      <c r="AB33" s="85"/>
      <c r="AC33" s="85"/>
      <c r="AD33" s="85"/>
      <c r="AE33" s="85"/>
      <c r="AF33" s="85"/>
      <c r="AG33" s="85"/>
    </row>
    <row r="34" spans="1:33" s="83" customFormat="1" ht="14.5" x14ac:dyDescent="0.35">
      <c r="A34" s="88" t="s">
        <v>598</v>
      </c>
      <c r="B34" s="115" t="s">
        <v>11</v>
      </c>
      <c r="C34" s="115"/>
      <c r="D34" s="115"/>
      <c r="E34" s="89" t="s">
        <v>10</v>
      </c>
      <c r="F34" s="72">
        <v>1</v>
      </c>
      <c r="G34" s="73">
        <v>22098.67</v>
      </c>
      <c r="H34" s="73">
        <f t="shared" ref="H34:H35" si="3">F34*G34</f>
        <v>22098.67</v>
      </c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7"/>
      <c r="V34" s="90" t="s">
        <v>11</v>
      </c>
      <c r="W34" s="92"/>
      <c r="X34" s="90"/>
      <c r="Y34" s="92"/>
      <c r="Z34" s="85"/>
      <c r="AA34" s="85"/>
      <c r="AB34" s="85"/>
      <c r="AC34" s="85"/>
      <c r="AD34" s="85"/>
      <c r="AE34" s="85"/>
      <c r="AF34" s="85"/>
      <c r="AG34" s="85"/>
    </row>
    <row r="35" spans="1:33" s="83" customFormat="1" ht="14.5" x14ac:dyDescent="0.35">
      <c r="A35" s="88" t="s">
        <v>596</v>
      </c>
      <c r="B35" s="115" t="s">
        <v>12</v>
      </c>
      <c r="C35" s="115"/>
      <c r="D35" s="115"/>
      <c r="E35" s="89" t="s">
        <v>13</v>
      </c>
      <c r="F35" s="76">
        <v>5.3999999999999999E-2</v>
      </c>
      <c r="G35" s="73">
        <v>1195.74</v>
      </c>
      <c r="H35" s="73">
        <f t="shared" si="3"/>
        <v>64.569999999999993</v>
      </c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7"/>
      <c r="V35" s="90" t="s">
        <v>12</v>
      </c>
      <c r="W35" s="92"/>
      <c r="X35" s="90"/>
      <c r="Y35" s="92"/>
      <c r="Z35" s="85"/>
      <c r="AA35" s="85"/>
      <c r="AB35" s="85"/>
      <c r="AC35" s="85"/>
      <c r="AD35" s="85"/>
      <c r="AE35" s="85"/>
      <c r="AF35" s="85"/>
      <c r="AG35" s="85"/>
    </row>
    <row r="36" spans="1:33" s="83" customFormat="1" ht="26" x14ac:dyDescent="0.35">
      <c r="A36" s="91"/>
      <c r="B36" s="119" t="s">
        <v>798</v>
      </c>
      <c r="C36" s="119"/>
      <c r="D36" s="119"/>
      <c r="E36" s="119"/>
      <c r="F36" s="119"/>
      <c r="G36" s="119"/>
      <c r="H36" s="75">
        <f>SUM(H33:H35)</f>
        <v>28788.55</v>
      </c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7"/>
      <c r="V36" s="90"/>
      <c r="W36" s="92" t="s">
        <v>798</v>
      </c>
      <c r="X36" s="90"/>
      <c r="Y36" s="92"/>
      <c r="Z36" s="85"/>
      <c r="AA36" s="85"/>
      <c r="AB36" s="85"/>
      <c r="AC36" s="85"/>
      <c r="AD36" s="85"/>
      <c r="AE36" s="85"/>
      <c r="AF36" s="85"/>
      <c r="AG36" s="85"/>
    </row>
    <row r="37" spans="1:33" s="83" customFormat="1" ht="29" x14ac:dyDescent="0.35">
      <c r="A37" s="114" t="s">
        <v>774</v>
      </c>
      <c r="B37" s="114"/>
      <c r="C37" s="114"/>
      <c r="D37" s="114"/>
      <c r="E37" s="114"/>
      <c r="F37" s="114"/>
      <c r="G37" s="114"/>
      <c r="H37" s="11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7" t="s">
        <v>774</v>
      </c>
      <c r="V37" s="90"/>
      <c r="W37" s="92"/>
      <c r="X37" s="90"/>
      <c r="Y37" s="92"/>
      <c r="Z37" s="85"/>
      <c r="AA37" s="85"/>
      <c r="AB37" s="85"/>
      <c r="AC37" s="85"/>
      <c r="AD37" s="85"/>
      <c r="AE37" s="85"/>
      <c r="AF37" s="85"/>
      <c r="AG37" s="85"/>
    </row>
    <row r="38" spans="1:33" s="83" customFormat="1" ht="14.5" x14ac:dyDescent="0.35">
      <c r="A38" s="88" t="s">
        <v>146</v>
      </c>
      <c r="B38" s="115" t="s">
        <v>9</v>
      </c>
      <c r="C38" s="115"/>
      <c r="D38" s="115"/>
      <c r="E38" s="89" t="s">
        <v>10</v>
      </c>
      <c r="F38" s="72">
        <v>2</v>
      </c>
      <c r="G38" s="73">
        <v>11889.1</v>
      </c>
      <c r="H38" s="73">
        <f t="shared" ref="H38:H42" si="4">F38*G38</f>
        <v>23778.2</v>
      </c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7"/>
      <c r="V38" s="90" t="s">
        <v>9</v>
      </c>
      <c r="W38" s="92"/>
      <c r="X38" s="90"/>
      <c r="Y38" s="92"/>
      <c r="Z38" s="85"/>
      <c r="AA38" s="85"/>
      <c r="AB38" s="85"/>
      <c r="AC38" s="85"/>
      <c r="AD38" s="85"/>
      <c r="AE38" s="85"/>
      <c r="AF38" s="85"/>
      <c r="AG38" s="85"/>
    </row>
    <row r="39" spans="1:33" s="83" customFormat="1" ht="14.5" x14ac:dyDescent="0.35">
      <c r="A39" s="88" t="s">
        <v>586</v>
      </c>
      <c r="B39" s="115" t="s">
        <v>11</v>
      </c>
      <c r="C39" s="115"/>
      <c r="D39" s="115"/>
      <c r="E39" s="89" t="s">
        <v>10</v>
      </c>
      <c r="F39" s="72">
        <v>2</v>
      </c>
      <c r="G39" s="73">
        <v>143516.07</v>
      </c>
      <c r="H39" s="73">
        <f t="shared" si="4"/>
        <v>287032.14</v>
      </c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7"/>
      <c r="V39" s="90" t="s">
        <v>11</v>
      </c>
      <c r="W39" s="92"/>
      <c r="X39" s="90"/>
      <c r="Y39" s="92"/>
      <c r="Z39" s="85"/>
      <c r="AA39" s="85"/>
      <c r="AB39" s="85"/>
      <c r="AC39" s="85"/>
      <c r="AD39" s="85"/>
      <c r="AE39" s="85"/>
      <c r="AF39" s="85"/>
      <c r="AG39" s="85"/>
    </row>
    <row r="40" spans="1:33" s="83" customFormat="1" ht="14.5" x14ac:dyDescent="0.35">
      <c r="A40" s="88" t="s">
        <v>570</v>
      </c>
      <c r="B40" s="115" t="s">
        <v>14</v>
      </c>
      <c r="C40" s="115"/>
      <c r="D40" s="115"/>
      <c r="E40" s="89" t="s">
        <v>10</v>
      </c>
      <c r="F40" s="72">
        <v>8</v>
      </c>
      <c r="G40" s="73">
        <v>16732.150000000001</v>
      </c>
      <c r="H40" s="73">
        <f t="shared" si="4"/>
        <v>133857.20000000001</v>
      </c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7"/>
      <c r="V40" s="90" t="s">
        <v>14</v>
      </c>
      <c r="W40" s="92"/>
      <c r="X40" s="90"/>
      <c r="Y40" s="92"/>
      <c r="Z40" s="85"/>
      <c r="AA40" s="85"/>
      <c r="AB40" s="85"/>
      <c r="AC40" s="85"/>
      <c r="AD40" s="85"/>
      <c r="AE40" s="85"/>
      <c r="AF40" s="85"/>
      <c r="AG40" s="85"/>
    </row>
    <row r="41" spans="1:33" s="83" customFormat="1" ht="14.5" x14ac:dyDescent="0.35">
      <c r="A41" s="88" t="s">
        <v>554</v>
      </c>
      <c r="B41" s="115" t="s">
        <v>15</v>
      </c>
      <c r="C41" s="115"/>
      <c r="D41" s="115"/>
      <c r="E41" s="89" t="s">
        <v>16</v>
      </c>
      <c r="F41" s="77">
        <v>1.1000000000000001</v>
      </c>
      <c r="G41" s="73">
        <v>13355.55</v>
      </c>
      <c r="H41" s="73">
        <f t="shared" si="4"/>
        <v>14691.11</v>
      </c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7"/>
      <c r="V41" s="90" t="s">
        <v>15</v>
      </c>
      <c r="W41" s="92"/>
      <c r="X41" s="90"/>
      <c r="Y41" s="92"/>
      <c r="Z41" s="85"/>
      <c r="AA41" s="85"/>
      <c r="AB41" s="85"/>
      <c r="AC41" s="85"/>
      <c r="AD41" s="85"/>
      <c r="AE41" s="85"/>
      <c r="AF41" s="85"/>
      <c r="AG41" s="85"/>
    </row>
    <row r="42" spans="1:33" s="83" customFormat="1" ht="14.5" x14ac:dyDescent="0.35">
      <c r="A42" s="88" t="s">
        <v>772</v>
      </c>
      <c r="B42" s="115" t="s">
        <v>12</v>
      </c>
      <c r="C42" s="115"/>
      <c r="D42" s="115"/>
      <c r="E42" s="89" t="s">
        <v>13</v>
      </c>
      <c r="F42" s="76">
        <v>0.36599999999999999</v>
      </c>
      <c r="G42" s="73">
        <v>1282.49</v>
      </c>
      <c r="H42" s="73">
        <f t="shared" si="4"/>
        <v>469.39</v>
      </c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7"/>
      <c r="V42" s="90" t="s">
        <v>12</v>
      </c>
      <c r="W42" s="92"/>
      <c r="X42" s="90"/>
      <c r="Y42" s="92"/>
      <c r="Z42" s="85"/>
      <c r="AA42" s="85"/>
      <c r="AB42" s="85"/>
      <c r="AC42" s="85"/>
      <c r="AD42" s="85"/>
      <c r="AE42" s="85"/>
      <c r="AF42" s="85"/>
      <c r="AG42" s="85"/>
    </row>
    <row r="43" spans="1:33" s="83" customFormat="1" ht="26" x14ac:dyDescent="0.35">
      <c r="A43" s="91"/>
      <c r="B43" s="119" t="s">
        <v>797</v>
      </c>
      <c r="C43" s="119"/>
      <c r="D43" s="119"/>
      <c r="E43" s="119"/>
      <c r="F43" s="119"/>
      <c r="G43" s="119"/>
      <c r="H43" s="75">
        <f>SUM(H38:H42)</f>
        <v>459828.04</v>
      </c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7"/>
      <c r="V43" s="90"/>
      <c r="W43" s="92" t="s">
        <v>797</v>
      </c>
      <c r="X43" s="90"/>
      <c r="Y43" s="92"/>
      <c r="Z43" s="85"/>
      <c r="AA43" s="85"/>
      <c r="AB43" s="85"/>
      <c r="AC43" s="85"/>
      <c r="AD43" s="85"/>
      <c r="AE43" s="85"/>
      <c r="AF43" s="85"/>
      <c r="AG43" s="85"/>
    </row>
    <row r="44" spans="1:33" s="83" customFormat="1" ht="29" x14ac:dyDescent="0.35">
      <c r="A44" s="114" t="s">
        <v>769</v>
      </c>
      <c r="B44" s="114"/>
      <c r="C44" s="114"/>
      <c r="D44" s="114"/>
      <c r="E44" s="114"/>
      <c r="F44" s="114"/>
      <c r="G44" s="114"/>
      <c r="H44" s="11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7" t="s">
        <v>769</v>
      </c>
      <c r="V44" s="90"/>
      <c r="W44" s="92"/>
      <c r="X44" s="90"/>
      <c r="Y44" s="92"/>
      <c r="Z44" s="85"/>
      <c r="AA44" s="85"/>
      <c r="AB44" s="85"/>
      <c r="AC44" s="85"/>
      <c r="AD44" s="85"/>
      <c r="AE44" s="85"/>
      <c r="AF44" s="85"/>
      <c r="AG44" s="85"/>
    </row>
    <row r="45" spans="1:33" s="83" customFormat="1" ht="14.5" x14ac:dyDescent="0.35">
      <c r="A45" s="88" t="s">
        <v>144</v>
      </c>
      <c r="B45" s="115" t="s">
        <v>9</v>
      </c>
      <c r="C45" s="115"/>
      <c r="D45" s="115"/>
      <c r="E45" s="89" t="s">
        <v>10</v>
      </c>
      <c r="F45" s="72">
        <v>1</v>
      </c>
      <c r="G45" s="73">
        <v>6625.31</v>
      </c>
      <c r="H45" s="73">
        <f t="shared" ref="H45:H47" si="5">F45*G45</f>
        <v>6625.31</v>
      </c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7"/>
      <c r="V45" s="90" t="s">
        <v>9</v>
      </c>
      <c r="W45" s="92"/>
      <c r="X45" s="90"/>
      <c r="Y45" s="92"/>
      <c r="Z45" s="85"/>
      <c r="AA45" s="85"/>
      <c r="AB45" s="85"/>
      <c r="AC45" s="85"/>
      <c r="AD45" s="85"/>
      <c r="AE45" s="85"/>
      <c r="AF45" s="85"/>
      <c r="AG45" s="85"/>
    </row>
    <row r="46" spans="1:33" s="83" customFormat="1" ht="14.5" x14ac:dyDescent="0.35">
      <c r="A46" s="88" t="s">
        <v>541</v>
      </c>
      <c r="B46" s="115" t="s">
        <v>11</v>
      </c>
      <c r="C46" s="115"/>
      <c r="D46" s="115"/>
      <c r="E46" s="89" t="s">
        <v>10</v>
      </c>
      <c r="F46" s="72">
        <v>1</v>
      </c>
      <c r="G46" s="73">
        <v>22098.67</v>
      </c>
      <c r="H46" s="73">
        <f t="shared" si="5"/>
        <v>22098.67</v>
      </c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7"/>
      <c r="V46" s="90" t="s">
        <v>11</v>
      </c>
      <c r="W46" s="92"/>
      <c r="X46" s="90"/>
      <c r="Y46" s="92"/>
      <c r="Z46" s="85"/>
      <c r="AA46" s="85"/>
      <c r="AB46" s="85"/>
      <c r="AC46" s="85"/>
      <c r="AD46" s="85"/>
      <c r="AE46" s="85"/>
      <c r="AF46" s="85"/>
      <c r="AG46" s="85"/>
    </row>
    <row r="47" spans="1:33" s="83" customFormat="1" ht="14.5" x14ac:dyDescent="0.35">
      <c r="A47" s="88" t="s">
        <v>529</v>
      </c>
      <c r="B47" s="115" t="s">
        <v>12</v>
      </c>
      <c r="C47" s="115"/>
      <c r="D47" s="115"/>
      <c r="E47" s="89" t="s">
        <v>13</v>
      </c>
      <c r="F47" s="74">
        <v>0.05</v>
      </c>
      <c r="G47" s="73">
        <v>1282.49</v>
      </c>
      <c r="H47" s="73">
        <f t="shared" si="5"/>
        <v>64.12</v>
      </c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7"/>
      <c r="V47" s="90" t="s">
        <v>12</v>
      </c>
      <c r="W47" s="92"/>
      <c r="X47" s="90"/>
      <c r="Y47" s="92"/>
      <c r="Z47" s="85"/>
      <c r="AA47" s="85"/>
      <c r="AB47" s="85"/>
      <c r="AC47" s="85"/>
      <c r="AD47" s="85"/>
      <c r="AE47" s="85"/>
      <c r="AF47" s="85"/>
      <c r="AG47" s="85"/>
    </row>
    <row r="48" spans="1:33" s="83" customFormat="1" ht="26" x14ac:dyDescent="0.35">
      <c r="A48" s="91"/>
      <c r="B48" s="119" t="s">
        <v>796</v>
      </c>
      <c r="C48" s="119"/>
      <c r="D48" s="119"/>
      <c r="E48" s="119"/>
      <c r="F48" s="119"/>
      <c r="G48" s="119"/>
      <c r="H48" s="75">
        <f>SUM(H45:H47)</f>
        <v>28788.1</v>
      </c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7"/>
      <c r="V48" s="90"/>
      <c r="W48" s="92" t="s">
        <v>796</v>
      </c>
      <c r="X48" s="90"/>
      <c r="Y48" s="92"/>
      <c r="Z48" s="85"/>
      <c r="AA48" s="85"/>
      <c r="AB48" s="85"/>
      <c r="AC48" s="85"/>
      <c r="AD48" s="85"/>
      <c r="AE48" s="85"/>
      <c r="AF48" s="85"/>
      <c r="AG48" s="85"/>
    </row>
    <row r="49" spans="1:33" s="83" customFormat="1" ht="29" x14ac:dyDescent="0.35">
      <c r="A49" s="114" t="s">
        <v>768</v>
      </c>
      <c r="B49" s="114"/>
      <c r="C49" s="114"/>
      <c r="D49" s="114"/>
      <c r="E49" s="114"/>
      <c r="F49" s="114"/>
      <c r="G49" s="114"/>
      <c r="H49" s="11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7" t="s">
        <v>768</v>
      </c>
      <c r="V49" s="90"/>
      <c r="W49" s="92"/>
      <c r="X49" s="90"/>
      <c r="Y49" s="92"/>
      <c r="Z49" s="85"/>
      <c r="AA49" s="85"/>
      <c r="AB49" s="85"/>
      <c r="AC49" s="85"/>
      <c r="AD49" s="85"/>
      <c r="AE49" s="85"/>
      <c r="AF49" s="85"/>
      <c r="AG49" s="85"/>
    </row>
    <row r="50" spans="1:33" s="83" customFormat="1" ht="14.5" x14ac:dyDescent="0.35">
      <c r="A50" s="88" t="s">
        <v>141</v>
      </c>
      <c r="B50" s="115" t="s">
        <v>9</v>
      </c>
      <c r="C50" s="115"/>
      <c r="D50" s="115"/>
      <c r="E50" s="89" t="s">
        <v>10</v>
      </c>
      <c r="F50" s="72">
        <v>2</v>
      </c>
      <c r="G50" s="73">
        <v>11889.1</v>
      </c>
      <c r="H50" s="73">
        <f t="shared" ref="H50:H54" si="6">F50*G50</f>
        <v>23778.2</v>
      </c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7"/>
      <c r="V50" s="90" t="s">
        <v>9</v>
      </c>
      <c r="W50" s="92"/>
      <c r="X50" s="90"/>
      <c r="Y50" s="92"/>
      <c r="Z50" s="85"/>
      <c r="AA50" s="85"/>
      <c r="AB50" s="85"/>
      <c r="AC50" s="85"/>
      <c r="AD50" s="85"/>
      <c r="AE50" s="85"/>
      <c r="AF50" s="85"/>
      <c r="AG50" s="85"/>
    </row>
    <row r="51" spans="1:33" s="83" customFormat="1" ht="14.5" x14ac:dyDescent="0.35">
      <c r="A51" s="88" t="s">
        <v>496</v>
      </c>
      <c r="B51" s="115" t="s">
        <v>11</v>
      </c>
      <c r="C51" s="115"/>
      <c r="D51" s="115"/>
      <c r="E51" s="89" t="s">
        <v>10</v>
      </c>
      <c r="F51" s="72">
        <v>2</v>
      </c>
      <c r="G51" s="73">
        <v>143516.07</v>
      </c>
      <c r="H51" s="73">
        <f t="shared" si="6"/>
        <v>287032.14</v>
      </c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7"/>
      <c r="V51" s="90" t="s">
        <v>11</v>
      </c>
      <c r="W51" s="92"/>
      <c r="X51" s="90"/>
      <c r="Y51" s="92"/>
      <c r="Z51" s="85"/>
      <c r="AA51" s="85"/>
      <c r="AB51" s="85"/>
      <c r="AC51" s="85"/>
      <c r="AD51" s="85"/>
      <c r="AE51" s="85"/>
      <c r="AF51" s="85"/>
      <c r="AG51" s="85"/>
    </row>
    <row r="52" spans="1:33" s="83" customFormat="1" ht="14.5" x14ac:dyDescent="0.35">
      <c r="A52" s="88" t="s">
        <v>480</v>
      </c>
      <c r="B52" s="115" t="s">
        <v>14</v>
      </c>
      <c r="C52" s="115"/>
      <c r="D52" s="115"/>
      <c r="E52" s="89" t="s">
        <v>10</v>
      </c>
      <c r="F52" s="72">
        <v>8</v>
      </c>
      <c r="G52" s="73">
        <v>16732.150000000001</v>
      </c>
      <c r="H52" s="73">
        <f t="shared" si="6"/>
        <v>133857.20000000001</v>
      </c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7"/>
      <c r="V52" s="90" t="s">
        <v>14</v>
      </c>
      <c r="W52" s="92"/>
      <c r="X52" s="90"/>
      <c r="Y52" s="92"/>
      <c r="Z52" s="85"/>
      <c r="AA52" s="85"/>
      <c r="AB52" s="85"/>
      <c r="AC52" s="85"/>
      <c r="AD52" s="85"/>
      <c r="AE52" s="85"/>
      <c r="AF52" s="85"/>
      <c r="AG52" s="85"/>
    </row>
    <row r="53" spans="1:33" s="83" customFormat="1" ht="14.5" x14ac:dyDescent="0.35">
      <c r="A53" s="88" t="s">
        <v>455</v>
      </c>
      <c r="B53" s="115" t="s">
        <v>15</v>
      </c>
      <c r="C53" s="115"/>
      <c r="D53" s="115"/>
      <c r="E53" s="89" t="s">
        <v>16</v>
      </c>
      <c r="F53" s="77">
        <v>1.1000000000000001</v>
      </c>
      <c r="G53" s="73">
        <v>13355.55</v>
      </c>
      <c r="H53" s="73">
        <f t="shared" si="6"/>
        <v>14691.11</v>
      </c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7"/>
      <c r="V53" s="90" t="s">
        <v>15</v>
      </c>
      <c r="W53" s="92"/>
      <c r="X53" s="90"/>
      <c r="Y53" s="92"/>
      <c r="Z53" s="85"/>
      <c r="AA53" s="85"/>
      <c r="AB53" s="85"/>
      <c r="AC53" s="85"/>
      <c r="AD53" s="85"/>
      <c r="AE53" s="85"/>
      <c r="AF53" s="85"/>
      <c r="AG53" s="85"/>
    </row>
    <row r="54" spans="1:33" s="83" customFormat="1" ht="14.5" x14ac:dyDescent="0.35">
      <c r="A54" s="88" t="s">
        <v>766</v>
      </c>
      <c r="B54" s="115" t="s">
        <v>12</v>
      </c>
      <c r="C54" s="115"/>
      <c r="D54" s="115"/>
      <c r="E54" s="89" t="s">
        <v>13</v>
      </c>
      <c r="F54" s="76">
        <v>0.36599999999999999</v>
      </c>
      <c r="G54" s="73">
        <v>1282.49</v>
      </c>
      <c r="H54" s="73">
        <f t="shared" si="6"/>
        <v>469.39</v>
      </c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7"/>
      <c r="V54" s="90" t="s">
        <v>12</v>
      </c>
      <c r="W54" s="92"/>
      <c r="X54" s="90"/>
      <c r="Y54" s="92"/>
      <c r="Z54" s="85"/>
      <c r="AA54" s="85"/>
      <c r="AB54" s="85"/>
      <c r="AC54" s="85"/>
      <c r="AD54" s="85"/>
      <c r="AE54" s="85"/>
      <c r="AF54" s="85"/>
      <c r="AG54" s="85"/>
    </row>
    <row r="55" spans="1:33" s="83" customFormat="1" ht="26" x14ac:dyDescent="0.35">
      <c r="A55" s="91"/>
      <c r="B55" s="119" t="s">
        <v>795</v>
      </c>
      <c r="C55" s="119"/>
      <c r="D55" s="119"/>
      <c r="E55" s="119"/>
      <c r="F55" s="119"/>
      <c r="G55" s="119"/>
      <c r="H55" s="75">
        <f>SUM(H50:H54)</f>
        <v>459828.04</v>
      </c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7"/>
      <c r="V55" s="90"/>
      <c r="W55" s="92" t="s">
        <v>795</v>
      </c>
      <c r="X55" s="90"/>
      <c r="Y55" s="92"/>
      <c r="Z55" s="85"/>
      <c r="AA55" s="85"/>
      <c r="AB55" s="85"/>
      <c r="AC55" s="85"/>
      <c r="AD55" s="85"/>
      <c r="AE55" s="85"/>
      <c r="AF55" s="85"/>
      <c r="AG55" s="85"/>
    </row>
    <row r="56" spans="1:33" s="83" customFormat="1" ht="29" x14ac:dyDescent="0.35">
      <c r="A56" s="114" t="s">
        <v>763</v>
      </c>
      <c r="B56" s="114"/>
      <c r="C56" s="114"/>
      <c r="D56" s="114"/>
      <c r="E56" s="114"/>
      <c r="F56" s="114"/>
      <c r="G56" s="114"/>
      <c r="H56" s="11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7" t="s">
        <v>763</v>
      </c>
      <c r="V56" s="90"/>
      <c r="W56" s="92"/>
      <c r="X56" s="90"/>
      <c r="Y56" s="92"/>
      <c r="Z56" s="85"/>
      <c r="AA56" s="85"/>
      <c r="AB56" s="85"/>
      <c r="AC56" s="85"/>
      <c r="AD56" s="85"/>
      <c r="AE56" s="85"/>
      <c r="AF56" s="85"/>
      <c r="AG56" s="85"/>
    </row>
    <row r="57" spans="1:33" s="83" customFormat="1" ht="14.5" x14ac:dyDescent="0.35">
      <c r="A57" s="88" t="s">
        <v>137</v>
      </c>
      <c r="B57" s="115" t="s">
        <v>9</v>
      </c>
      <c r="C57" s="115"/>
      <c r="D57" s="115"/>
      <c r="E57" s="89" t="s">
        <v>10</v>
      </c>
      <c r="F57" s="72">
        <v>1</v>
      </c>
      <c r="G57" s="73">
        <v>6625.32</v>
      </c>
      <c r="H57" s="73">
        <f t="shared" ref="H57:H59" si="7">F57*G57</f>
        <v>6625.32</v>
      </c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7"/>
      <c r="V57" s="90" t="s">
        <v>9</v>
      </c>
      <c r="W57" s="92"/>
      <c r="X57" s="90"/>
      <c r="Y57" s="92"/>
      <c r="Z57" s="85"/>
      <c r="AA57" s="85"/>
      <c r="AB57" s="85"/>
      <c r="AC57" s="85"/>
      <c r="AD57" s="85"/>
      <c r="AE57" s="85"/>
      <c r="AF57" s="85"/>
      <c r="AG57" s="85"/>
    </row>
    <row r="58" spans="1:33" s="83" customFormat="1" ht="14.5" x14ac:dyDescent="0.35">
      <c r="A58" s="88" t="s">
        <v>135</v>
      </c>
      <c r="B58" s="115" t="s">
        <v>11</v>
      </c>
      <c r="C58" s="115"/>
      <c r="D58" s="115"/>
      <c r="E58" s="89" t="s">
        <v>10</v>
      </c>
      <c r="F58" s="72">
        <v>1</v>
      </c>
      <c r="G58" s="73">
        <v>22098.67</v>
      </c>
      <c r="H58" s="73">
        <f t="shared" si="7"/>
        <v>22098.67</v>
      </c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7"/>
      <c r="V58" s="90" t="s">
        <v>11</v>
      </c>
      <c r="W58" s="92"/>
      <c r="X58" s="90"/>
      <c r="Y58" s="92"/>
      <c r="Z58" s="85"/>
      <c r="AA58" s="85"/>
      <c r="AB58" s="85"/>
      <c r="AC58" s="85"/>
      <c r="AD58" s="85"/>
      <c r="AE58" s="85"/>
      <c r="AF58" s="85"/>
      <c r="AG58" s="85"/>
    </row>
    <row r="59" spans="1:33" s="83" customFormat="1" ht="14.5" x14ac:dyDescent="0.35">
      <c r="A59" s="88" t="s">
        <v>133</v>
      </c>
      <c r="B59" s="115" t="s">
        <v>12</v>
      </c>
      <c r="C59" s="115"/>
      <c r="D59" s="115"/>
      <c r="E59" s="89" t="s">
        <v>13</v>
      </c>
      <c r="F59" s="74">
        <v>0.05</v>
      </c>
      <c r="G59" s="73">
        <v>1282.49</v>
      </c>
      <c r="H59" s="73">
        <f t="shared" si="7"/>
        <v>64.12</v>
      </c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7"/>
      <c r="V59" s="90" t="s">
        <v>12</v>
      </c>
      <c r="W59" s="92"/>
      <c r="X59" s="90"/>
      <c r="Y59" s="92"/>
      <c r="Z59" s="85"/>
      <c r="AA59" s="85"/>
      <c r="AB59" s="85"/>
      <c r="AC59" s="85"/>
      <c r="AD59" s="85"/>
      <c r="AE59" s="85"/>
      <c r="AF59" s="85"/>
      <c r="AG59" s="85"/>
    </row>
    <row r="60" spans="1:33" s="83" customFormat="1" ht="26" x14ac:dyDescent="0.35">
      <c r="A60" s="91"/>
      <c r="B60" s="119" t="s">
        <v>794</v>
      </c>
      <c r="C60" s="119"/>
      <c r="D60" s="119"/>
      <c r="E60" s="119"/>
      <c r="F60" s="119"/>
      <c r="G60" s="119"/>
      <c r="H60" s="75">
        <f>SUM(H57:H59)</f>
        <v>28788.11</v>
      </c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7"/>
      <c r="V60" s="90"/>
      <c r="W60" s="92" t="s">
        <v>794</v>
      </c>
      <c r="X60" s="90"/>
      <c r="Y60" s="92"/>
      <c r="Z60" s="85"/>
      <c r="AA60" s="85"/>
      <c r="AB60" s="85"/>
      <c r="AC60" s="85"/>
      <c r="AD60" s="85"/>
      <c r="AE60" s="85"/>
      <c r="AF60" s="85"/>
      <c r="AG60" s="85"/>
    </row>
    <row r="61" spans="1:33" s="83" customFormat="1" ht="29" x14ac:dyDescent="0.35">
      <c r="A61" s="114" t="s">
        <v>762</v>
      </c>
      <c r="B61" s="114"/>
      <c r="C61" s="114"/>
      <c r="D61" s="114"/>
      <c r="E61" s="114"/>
      <c r="F61" s="114"/>
      <c r="G61" s="114"/>
      <c r="H61" s="11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7" t="s">
        <v>762</v>
      </c>
      <c r="V61" s="90"/>
      <c r="W61" s="92"/>
      <c r="X61" s="90"/>
      <c r="Y61" s="92"/>
      <c r="Z61" s="85"/>
      <c r="AA61" s="85"/>
      <c r="AB61" s="85"/>
      <c r="AC61" s="85"/>
      <c r="AD61" s="85"/>
      <c r="AE61" s="85"/>
      <c r="AF61" s="85"/>
      <c r="AG61" s="85"/>
    </row>
    <row r="62" spans="1:33" s="83" customFormat="1" ht="14.5" x14ac:dyDescent="0.35">
      <c r="A62" s="88" t="s">
        <v>131</v>
      </c>
      <c r="B62" s="115" t="s">
        <v>9</v>
      </c>
      <c r="C62" s="115"/>
      <c r="D62" s="115"/>
      <c r="E62" s="89" t="s">
        <v>10</v>
      </c>
      <c r="F62" s="72">
        <v>1</v>
      </c>
      <c r="G62" s="73">
        <v>11889.1</v>
      </c>
      <c r="H62" s="73">
        <f t="shared" ref="H62:H66" si="8">F62*G62</f>
        <v>11889.1</v>
      </c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7"/>
      <c r="V62" s="90" t="s">
        <v>9</v>
      </c>
      <c r="W62" s="92"/>
      <c r="X62" s="90"/>
      <c r="Y62" s="92"/>
      <c r="Z62" s="85"/>
      <c r="AA62" s="85"/>
      <c r="AB62" s="85"/>
      <c r="AC62" s="85"/>
      <c r="AD62" s="85"/>
      <c r="AE62" s="85"/>
      <c r="AF62" s="85"/>
      <c r="AG62" s="85"/>
    </row>
    <row r="63" spans="1:33" s="83" customFormat="1" ht="14.5" x14ac:dyDescent="0.35">
      <c r="A63" s="88" t="s">
        <v>129</v>
      </c>
      <c r="B63" s="115" t="s">
        <v>11</v>
      </c>
      <c r="C63" s="115"/>
      <c r="D63" s="115"/>
      <c r="E63" s="89" t="s">
        <v>10</v>
      </c>
      <c r="F63" s="72">
        <v>1</v>
      </c>
      <c r="G63" s="73">
        <v>143516.07</v>
      </c>
      <c r="H63" s="73">
        <f t="shared" si="8"/>
        <v>143516.07</v>
      </c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7"/>
      <c r="V63" s="90" t="s">
        <v>11</v>
      </c>
      <c r="W63" s="92"/>
      <c r="X63" s="90"/>
      <c r="Y63" s="92"/>
      <c r="Z63" s="85"/>
      <c r="AA63" s="85"/>
      <c r="AB63" s="85"/>
      <c r="AC63" s="85"/>
      <c r="AD63" s="85"/>
      <c r="AE63" s="85"/>
      <c r="AF63" s="85"/>
      <c r="AG63" s="85"/>
    </row>
    <row r="64" spans="1:33" s="83" customFormat="1" ht="14.5" x14ac:dyDescent="0.35">
      <c r="A64" s="88" t="s">
        <v>128</v>
      </c>
      <c r="B64" s="115" t="s">
        <v>14</v>
      </c>
      <c r="C64" s="115"/>
      <c r="D64" s="115"/>
      <c r="E64" s="89" t="s">
        <v>10</v>
      </c>
      <c r="F64" s="72">
        <v>4</v>
      </c>
      <c r="G64" s="73">
        <v>16732.150000000001</v>
      </c>
      <c r="H64" s="73">
        <f t="shared" si="8"/>
        <v>66928.600000000006</v>
      </c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7"/>
      <c r="V64" s="90" t="s">
        <v>14</v>
      </c>
      <c r="W64" s="92"/>
      <c r="X64" s="90"/>
      <c r="Y64" s="92"/>
      <c r="Z64" s="85"/>
      <c r="AA64" s="85"/>
      <c r="AB64" s="85"/>
      <c r="AC64" s="85"/>
      <c r="AD64" s="85"/>
      <c r="AE64" s="85"/>
      <c r="AF64" s="85"/>
      <c r="AG64" s="85"/>
    </row>
    <row r="65" spans="1:33" s="83" customFormat="1" ht="14.5" x14ac:dyDescent="0.35">
      <c r="A65" s="88" t="s">
        <v>127</v>
      </c>
      <c r="B65" s="115" t="s">
        <v>15</v>
      </c>
      <c r="C65" s="115"/>
      <c r="D65" s="115"/>
      <c r="E65" s="89" t="s">
        <v>16</v>
      </c>
      <c r="F65" s="74">
        <v>0.55000000000000004</v>
      </c>
      <c r="G65" s="73">
        <v>13355.55</v>
      </c>
      <c r="H65" s="73">
        <f t="shared" si="8"/>
        <v>7345.55</v>
      </c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7"/>
      <c r="V65" s="90" t="s">
        <v>15</v>
      </c>
      <c r="W65" s="92"/>
      <c r="X65" s="90"/>
      <c r="Y65" s="92"/>
      <c r="Z65" s="85"/>
      <c r="AA65" s="85"/>
      <c r="AB65" s="85"/>
      <c r="AC65" s="85"/>
      <c r="AD65" s="85"/>
      <c r="AE65" s="85"/>
      <c r="AF65" s="85"/>
      <c r="AG65" s="85"/>
    </row>
    <row r="66" spans="1:33" s="83" customFormat="1" ht="14.5" x14ac:dyDescent="0.35">
      <c r="A66" s="88" t="s">
        <v>126</v>
      </c>
      <c r="B66" s="115" t="s">
        <v>12</v>
      </c>
      <c r="C66" s="115"/>
      <c r="D66" s="115"/>
      <c r="E66" s="89" t="s">
        <v>13</v>
      </c>
      <c r="F66" s="76">
        <v>0.183</v>
      </c>
      <c r="G66" s="73">
        <v>1282.49</v>
      </c>
      <c r="H66" s="73">
        <f t="shared" si="8"/>
        <v>234.7</v>
      </c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7"/>
      <c r="V66" s="90" t="s">
        <v>12</v>
      </c>
      <c r="W66" s="92"/>
      <c r="X66" s="90"/>
      <c r="Y66" s="92"/>
      <c r="Z66" s="85"/>
      <c r="AA66" s="85"/>
      <c r="AB66" s="85"/>
      <c r="AC66" s="85"/>
      <c r="AD66" s="85"/>
      <c r="AE66" s="85"/>
      <c r="AF66" s="85"/>
      <c r="AG66" s="85"/>
    </row>
    <row r="67" spans="1:33" s="83" customFormat="1" ht="26" x14ac:dyDescent="0.35">
      <c r="A67" s="91"/>
      <c r="B67" s="119" t="s">
        <v>793</v>
      </c>
      <c r="C67" s="119"/>
      <c r="D67" s="119"/>
      <c r="E67" s="119"/>
      <c r="F67" s="119"/>
      <c r="G67" s="119"/>
      <c r="H67" s="75">
        <f>SUM(H62:H66)</f>
        <v>229914.02</v>
      </c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7"/>
      <c r="V67" s="90"/>
      <c r="W67" s="92" t="s">
        <v>793</v>
      </c>
      <c r="X67" s="90"/>
      <c r="Y67" s="92"/>
      <c r="Z67" s="85"/>
      <c r="AA67" s="85"/>
      <c r="AB67" s="85"/>
      <c r="AC67" s="85"/>
      <c r="AD67" s="85"/>
      <c r="AE67" s="85"/>
      <c r="AF67" s="85"/>
      <c r="AG67" s="85"/>
    </row>
    <row r="68" spans="1:33" s="83" customFormat="1" ht="29" x14ac:dyDescent="0.35">
      <c r="A68" s="114" t="s">
        <v>744</v>
      </c>
      <c r="B68" s="114"/>
      <c r="C68" s="114"/>
      <c r="D68" s="114"/>
      <c r="E68" s="114"/>
      <c r="F68" s="114"/>
      <c r="G68" s="114"/>
      <c r="H68" s="11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7" t="s">
        <v>744</v>
      </c>
      <c r="V68" s="90"/>
      <c r="W68" s="92"/>
      <c r="X68" s="90"/>
      <c r="Y68" s="92"/>
      <c r="Z68" s="85"/>
      <c r="AA68" s="85"/>
      <c r="AB68" s="85"/>
      <c r="AC68" s="85"/>
      <c r="AD68" s="85"/>
      <c r="AE68" s="85"/>
      <c r="AF68" s="85"/>
      <c r="AG68" s="85"/>
    </row>
    <row r="69" spans="1:33" s="83" customFormat="1" ht="14.5" x14ac:dyDescent="0.35">
      <c r="A69" s="88" t="s">
        <v>125</v>
      </c>
      <c r="B69" s="115" t="s">
        <v>9</v>
      </c>
      <c r="C69" s="115"/>
      <c r="D69" s="115"/>
      <c r="E69" s="89" t="s">
        <v>10</v>
      </c>
      <c r="F69" s="72">
        <v>1</v>
      </c>
      <c r="G69" s="73">
        <v>11889.1</v>
      </c>
      <c r="H69" s="73">
        <f t="shared" ref="H69:H73" si="9">F69*G69</f>
        <v>11889.1</v>
      </c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7"/>
      <c r="V69" s="90" t="s">
        <v>9</v>
      </c>
      <c r="W69" s="92"/>
      <c r="X69" s="90"/>
      <c r="Y69" s="92"/>
      <c r="Z69" s="85"/>
      <c r="AA69" s="85"/>
      <c r="AB69" s="85"/>
      <c r="AC69" s="85"/>
      <c r="AD69" s="85"/>
      <c r="AE69" s="85"/>
      <c r="AF69" s="85"/>
      <c r="AG69" s="85"/>
    </row>
    <row r="70" spans="1:33" s="83" customFormat="1" ht="14.5" x14ac:dyDescent="0.35">
      <c r="A70" s="88" t="s">
        <v>124</v>
      </c>
      <c r="B70" s="115" t="s">
        <v>11</v>
      </c>
      <c r="C70" s="115"/>
      <c r="D70" s="115"/>
      <c r="E70" s="89" t="s">
        <v>10</v>
      </c>
      <c r="F70" s="72">
        <v>1</v>
      </c>
      <c r="G70" s="73">
        <v>143516.07</v>
      </c>
      <c r="H70" s="73">
        <f t="shared" si="9"/>
        <v>143516.07</v>
      </c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7"/>
      <c r="V70" s="90" t="s">
        <v>11</v>
      </c>
      <c r="W70" s="92"/>
      <c r="X70" s="90"/>
      <c r="Y70" s="92"/>
      <c r="Z70" s="85"/>
      <c r="AA70" s="85"/>
      <c r="AB70" s="85"/>
      <c r="AC70" s="85"/>
      <c r="AD70" s="85"/>
      <c r="AE70" s="85"/>
      <c r="AF70" s="85"/>
      <c r="AG70" s="85"/>
    </row>
    <row r="71" spans="1:33" s="83" customFormat="1" ht="14.5" x14ac:dyDescent="0.35">
      <c r="A71" s="88" t="s">
        <v>123</v>
      </c>
      <c r="B71" s="115" t="s">
        <v>14</v>
      </c>
      <c r="C71" s="115"/>
      <c r="D71" s="115"/>
      <c r="E71" s="89" t="s">
        <v>10</v>
      </c>
      <c r="F71" s="72">
        <v>4</v>
      </c>
      <c r="G71" s="73">
        <v>16732.150000000001</v>
      </c>
      <c r="H71" s="73">
        <f t="shared" si="9"/>
        <v>66928.600000000006</v>
      </c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7"/>
      <c r="V71" s="90" t="s">
        <v>14</v>
      </c>
      <c r="W71" s="92"/>
      <c r="X71" s="90"/>
      <c r="Y71" s="92"/>
      <c r="Z71" s="85"/>
      <c r="AA71" s="85"/>
      <c r="AB71" s="85"/>
      <c r="AC71" s="85"/>
      <c r="AD71" s="85"/>
      <c r="AE71" s="85"/>
      <c r="AF71" s="85"/>
      <c r="AG71" s="85"/>
    </row>
    <row r="72" spans="1:33" s="83" customFormat="1" ht="14.5" x14ac:dyDescent="0.35">
      <c r="A72" s="88" t="s">
        <v>122</v>
      </c>
      <c r="B72" s="115" t="s">
        <v>15</v>
      </c>
      <c r="C72" s="115"/>
      <c r="D72" s="115"/>
      <c r="E72" s="89" t="s">
        <v>16</v>
      </c>
      <c r="F72" s="74">
        <v>0.55000000000000004</v>
      </c>
      <c r="G72" s="73">
        <v>13355.55</v>
      </c>
      <c r="H72" s="73">
        <f t="shared" si="9"/>
        <v>7345.55</v>
      </c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7"/>
      <c r="V72" s="90" t="s">
        <v>15</v>
      </c>
      <c r="W72" s="92"/>
      <c r="X72" s="90"/>
      <c r="Y72" s="92"/>
      <c r="Z72" s="85"/>
      <c r="AA72" s="85"/>
      <c r="AB72" s="85"/>
      <c r="AC72" s="85"/>
      <c r="AD72" s="85"/>
      <c r="AE72" s="85"/>
      <c r="AF72" s="85"/>
      <c r="AG72" s="85"/>
    </row>
    <row r="73" spans="1:33" s="83" customFormat="1" ht="14.5" x14ac:dyDescent="0.35">
      <c r="A73" s="88" t="s">
        <v>121</v>
      </c>
      <c r="B73" s="115" t="s">
        <v>12</v>
      </c>
      <c r="C73" s="115"/>
      <c r="D73" s="115"/>
      <c r="E73" s="89" t="s">
        <v>13</v>
      </c>
      <c r="F73" s="76">
        <v>0.183</v>
      </c>
      <c r="G73" s="73">
        <v>1282.49</v>
      </c>
      <c r="H73" s="73">
        <f t="shared" si="9"/>
        <v>234.7</v>
      </c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7"/>
      <c r="V73" s="90" t="s">
        <v>12</v>
      </c>
      <c r="W73" s="92"/>
      <c r="X73" s="90"/>
      <c r="Y73" s="92"/>
      <c r="Z73" s="85"/>
      <c r="AA73" s="85"/>
      <c r="AB73" s="85"/>
      <c r="AC73" s="85"/>
      <c r="AD73" s="85"/>
      <c r="AE73" s="85"/>
      <c r="AF73" s="85"/>
      <c r="AG73" s="85"/>
    </row>
    <row r="74" spans="1:33" s="83" customFormat="1" ht="26" x14ac:dyDescent="0.35">
      <c r="A74" s="91"/>
      <c r="B74" s="119" t="s">
        <v>792</v>
      </c>
      <c r="C74" s="119"/>
      <c r="D74" s="119"/>
      <c r="E74" s="119"/>
      <c r="F74" s="119"/>
      <c r="G74" s="119"/>
      <c r="H74" s="75">
        <f>SUM(H69:H73)</f>
        <v>229914.02</v>
      </c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7"/>
      <c r="V74" s="90"/>
      <c r="W74" s="92" t="s">
        <v>792</v>
      </c>
      <c r="X74" s="90"/>
      <c r="Y74" s="92"/>
      <c r="Z74" s="85"/>
      <c r="AA74" s="85"/>
      <c r="AB74" s="85"/>
      <c r="AC74" s="85"/>
      <c r="AD74" s="85"/>
      <c r="AE74" s="85"/>
      <c r="AF74" s="85"/>
      <c r="AG74" s="85"/>
    </row>
    <row r="75" spans="1:33" s="83" customFormat="1" ht="14.5" x14ac:dyDescent="0.35">
      <c r="A75" s="104" t="s">
        <v>25</v>
      </c>
      <c r="B75" s="104"/>
      <c r="C75" s="104"/>
      <c r="D75" s="104"/>
      <c r="E75" s="104"/>
      <c r="F75" s="104"/>
      <c r="G75" s="104"/>
      <c r="H75" s="78">
        <f>H21+H26+H31+H36+H43+H48+H55+H60+H67+H74</f>
        <v>1744221.31</v>
      </c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7"/>
      <c r="V75" s="90"/>
      <c r="W75" s="92"/>
      <c r="X75" s="90"/>
      <c r="Y75" s="92"/>
      <c r="Z75" s="85"/>
      <c r="AA75" s="85"/>
      <c r="AB75" s="85"/>
      <c r="AC75" s="85"/>
      <c r="AD75" s="85"/>
      <c r="AE75" s="85"/>
      <c r="AF75" s="85"/>
      <c r="AG75" s="85"/>
    </row>
    <row r="76" spans="1:33" s="83" customFormat="1" ht="14.65" customHeight="1" x14ac:dyDescent="0.35">
      <c r="A76" s="105" t="s">
        <v>804</v>
      </c>
      <c r="B76" s="106"/>
      <c r="C76" s="106"/>
      <c r="D76" s="106"/>
      <c r="E76" s="106"/>
      <c r="F76" s="106"/>
      <c r="G76" s="107"/>
      <c r="H76" s="78">
        <f>H75*0.22</f>
        <v>383728.69</v>
      </c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7"/>
      <c r="V76" s="90"/>
      <c r="W76" s="92"/>
      <c r="X76" s="90"/>
      <c r="Y76" s="92"/>
      <c r="Z76" s="85"/>
      <c r="AA76" s="85"/>
      <c r="AB76" s="85"/>
      <c r="AC76" s="85"/>
      <c r="AD76" s="85"/>
      <c r="AE76" s="85"/>
      <c r="AF76" s="85"/>
      <c r="AG76" s="85"/>
    </row>
    <row r="77" spans="1:33" s="83" customFormat="1" ht="14.65" customHeight="1" x14ac:dyDescent="0.35">
      <c r="A77" s="100" t="s">
        <v>8</v>
      </c>
      <c r="B77" s="101"/>
      <c r="C77" s="101"/>
      <c r="D77" s="101"/>
      <c r="E77" s="101"/>
      <c r="F77" s="101"/>
      <c r="G77" s="102"/>
      <c r="H77" s="78">
        <f>H75+H76</f>
        <v>2127950</v>
      </c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7"/>
      <c r="V77" s="90"/>
      <c r="W77" s="92"/>
      <c r="X77" s="90"/>
      <c r="Y77" s="92"/>
      <c r="Z77" s="85"/>
      <c r="AA77" s="85"/>
      <c r="AB77" s="85"/>
      <c r="AC77" s="85"/>
      <c r="AD77" s="85"/>
      <c r="AE77" s="85"/>
      <c r="AF77" s="85"/>
      <c r="AG77" s="85"/>
    </row>
    <row r="78" spans="1:33" s="83" customFormat="1" ht="14.5" x14ac:dyDescent="0.35">
      <c r="A78" s="103" t="s">
        <v>26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84"/>
      <c r="M78" s="84"/>
      <c r="N78" s="84"/>
      <c r="O78" s="84"/>
      <c r="P78" s="84"/>
      <c r="Q78" s="84"/>
      <c r="R78" s="84"/>
      <c r="S78" s="84"/>
      <c r="T78" s="84"/>
      <c r="U78" s="87"/>
      <c r="V78" s="90"/>
      <c r="W78" s="92"/>
      <c r="X78" s="90"/>
      <c r="Y78" s="92"/>
      <c r="Z78" s="85"/>
      <c r="AA78" s="85"/>
      <c r="AB78" s="85"/>
      <c r="AC78" s="85"/>
      <c r="AD78" s="85"/>
      <c r="AE78" s="85"/>
      <c r="AF78" s="85"/>
      <c r="AG78" s="85"/>
    </row>
    <row r="79" spans="1:33" s="83" customFormat="1" ht="29" x14ac:dyDescent="0.35">
      <c r="A79" s="114" t="s">
        <v>726</v>
      </c>
      <c r="B79" s="114"/>
      <c r="C79" s="114"/>
      <c r="D79" s="114"/>
      <c r="E79" s="114"/>
      <c r="F79" s="114"/>
      <c r="G79" s="114"/>
      <c r="H79" s="11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7" t="s">
        <v>726</v>
      </c>
      <c r="V79" s="90"/>
      <c r="W79" s="92"/>
      <c r="X79" s="90"/>
      <c r="Y79" s="92"/>
      <c r="Z79" s="85"/>
      <c r="AA79" s="85"/>
      <c r="AB79" s="85"/>
      <c r="AC79" s="85"/>
      <c r="AD79" s="85"/>
      <c r="AE79" s="85"/>
      <c r="AF79" s="85"/>
      <c r="AG79" s="85"/>
    </row>
    <row r="80" spans="1:33" s="83" customFormat="1" ht="14.5" x14ac:dyDescent="0.35">
      <c r="A80" s="88" t="s">
        <v>120</v>
      </c>
      <c r="B80" s="115" t="s">
        <v>9</v>
      </c>
      <c r="C80" s="115"/>
      <c r="D80" s="115"/>
      <c r="E80" s="89" t="s">
        <v>10</v>
      </c>
      <c r="F80" s="72">
        <v>2</v>
      </c>
      <c r="G80" s="73">
        <v>10630.34</v>
      </c>
      <c r="H80" s="73">
        <f t="shared" ref="H80:H83" si="10">F80*G80</f>
        <v>21260.68</v>
      </c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7"/>
      <c r="V80" s="90" t="s">
        <v>9</v>
      </c>
      <c r="W80" s="92"/>
      <c r="X80" s="90"/>
      <c r="Y80" s="92"/>
      <c r="Z80" s="85"/>
      <c r="AA80" s="85"/>
      <c r="AB80" s="85"/>
      <c r="AC80" s="85"/>
      <c r="AD80" s="85"/>
      <c r="AE80" s="85"/>
      <c r="AF80" s="85"/>
      <c r="AG80" s="85"/>
    </row>
    <row r="81" spans="1:33" s="83" customFormat="1" ht="14.5" x14ac:dyDescent="0.35">
      <c r="A81" s="88" t="s">
        <v>119</v>
      </c>
      <c r="B81" s="115" t="s">
        <v>11</v>
      </c>
      <c r="C81" s="115"/>
      <c r="D81" s="115"/>
      <c r="E81" s="89" t="s">
        <v>10</v>
      </c>
      <c r="F81" s="72">
        <v>2</v>
      </c>
      <c r="G81" s="73">
        <v>78605.75</v>
      </c>
      <c r="H81" s="73">
        <f t="shared" si="10"/>
        <v>157211.5</v>
      </c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7"/>
      <c r="V81" s="90" t="s">
        <v>11</v>
      </c>
      <c r="W81" s="92"/>
      <c r="X81" s="90"/>
      <c r="Y81" s="92"/>
      <c r="Z81" s="85"/>
      <c r="AA81" s="85"/>
      <c r="AB81" s="85"/>
      <c r="AC81" s="85"/>
      <c r="AD81" s="85"/>
      <c r="AE81" s="85"/>
      <c r="AF81" s="85"/>
      <c r="AG81" s="85"/>
    </row>
    <row r="82" spans="1:33" s="83" customFormat="1" ht="14.5" x14ac:dyDescent="0.35">
      <c r="A82" s="88" t="s">
        <v>118</v>
      </c>
      <c r="B82" s="115" t="s">
        <v>14</v>
      </c>
      <c r="C82" s="115"/>
      <c r="D82" s="115"/>
      <c r="E82" s="89" t="s">
        <v>10</v>
      </c>
      <c r="F82" s="72">
        <v>8</v>
      </c>
      <c r="G82" s="73">
        <v>12893.02</v>
      </c>
      <c r="H82" s="73">
        <f t="shared" si="10"/>
        <v>103144.16</v>
      </c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7"/>
      <c r="V82" s="90" t="s">
        <v>14</v>
      </c>
      <c r="W82" s="92"/>
      <c r="X82" s="90"/>
      <c r="Y82" s="92"/>
      <c r="Z82" s="85"/>
      <c r="AA82" s="85"/>
      <c r="AB82" s="85"/>
      <c r="AC82" s="85"/>
      <c r="AD82" s="85"/>
      <c r="AE82" s="85"/>
      <c r="AF82" s="85"/>
      <c r="AG82" s="85"/>
    </row>
    <row r="83" spans="1:33" s="83" customFormat="1" ht="14.5" x14ac:dyDescent="0.35">
      <c r="A83" s="88" t="s">
        <v>117</v>
      </c>
      <c r="B83" s="115" t="s">
        <v>15</v>
      </c>
      <c r="C83" s="115"/>
      <c r="D83" s="115"/>
      <c r="E83" s="89" t="s">
        <v>16</v>
      </c>
      <c r="F83" s="77">
        <v>0.4</v>
      </c>
      <c r="G83" s="73">
        <v>15519.1</v>
      </c>
      <c r="H83" s="73">
        <f t="shared" si="10"/>
        <v>6207.64</v>
      </c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7"/>
      <c r="V83" s="90" t="s">
        <v>15</v>
      </c>
      <c r="W83" s="92"/>
      <c r="X83" s="90"/>
      <c r="Y83" s="92"/>
      <c r="Z83" s="85"/>
      <c r="AA83" s="85"/>
      <c r="AB83" s="85"/>
      <c r="AC83" s="85"/>
      <c r="AD83" s="85"/>
      <c r="AE83" s="85"/>
      <c r="AF83" s="85"/>
      <c r="AG83" s="85"/>
    </row>
    <row r="84" spans="1:33" s="83" customFormat="1" ht="26" x14ac:dyDescent="0.35">
      <c r="A84" s="91"/>
      <c r="B84" s="119" t="s">
        <v>791</v>
      </c>
      <c r="C84" s="119"/>
      <c r="D84" s="119"/>
      <c r="E84" s="119"/>
      <c r="F84" s="119"/>
      <c r="G84" s="119"/>
      <c r="H84" s="75">
        <f>SUM(H80:H83)</f>
        <v>287823.98</v>
      </c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7"/>
      <c r="V84" s="90"/>
      <c r="W84" s="92" t="s">
        <v>791</v>
      </c>
      <c r="X84" s="90"/>
      <c r="Y84" s="92"/>
      <c r="Z84" s="85"/>
      <c r="AA84" s="85"/>
      <c r="AB84" s="85"/>
      <c r="AC84" s="85"/>
      <c r="AD84" s="85"/>
      <c r="AE84" s="85"/>
      <c r="AF84" s="85"/>
      <c r="AG84" s="85"/>
    </row>
    <row r="85" spans="1:33" s="83" customFormat="1" ht="29" x14ac:dyDescent="0.35">
      <c r="A85" s="114" t="s">
        <v>711</v>
      </c>
      <c r="B85" s="114"/>
      <c r="C85" s="114"/>
      <c r="D85" s="114"/>
      <c r="E85" s="114"/>
      <c r="F85" s="114"/>
      <c r="G85" s="114"/>
      <c r="H85" s="11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7" t="s">
        <v>711</v>
      </c>
      <c r="V85" s="90"/>
      <c r="W85" s="92"/>
      <c r="X85" s="90"/>
      <c r="Y85" s="92"/>
      <c r="Z85" s="85"/>
      <c r="AA85" s="85"/>
      <c r="AB85" s="85"/>
      <c r="AC85" s="85"/>
      <c r="AD85" s="85"/>
      <c r="AE85" s="85"/>
      <c r="AF85" s="85"/>
      <c r="AG85" s="85"/>
    </row>
    <row r="86" spans="1:33" s="83" customFormat="1" ht="14.5" x14ac:dyDescent="0.35">
      <c r="A86" s="88" t="s">
        <v>116</v>
      </c>
      <c r="B86" s="115" t="s">
        <v>9</v>
      </c>
      <c r="C86" s="115"/>
      <c r="D86" s="115"/>
      <c r="E86" s="89" t="s">
        <v>10</v>
      </c>
      <c r="F86" s="72">
        <v>1</v>
      </c>
      <c r="G86" s="73">
        <v>22356.99</v>
      </c>
      <c r="H86" s="73">
        <f t="shared" ref="H86:H89" si="11">F86*G86</f>
        <v>22356.99</v>
      </c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7"/>
      <c r="V86" s="90" t="s">
        <v>9</v>
      </c>
      <c r="W86" s="92"/>
      <c r="X86" s="90"/>
      <c r="Y86" s="92"/>
      <c r="Z86" s="85"/>
      <c r="AA86" s="85"/>
      <c r="AB86" s="85"/>
      <c r="AC86" s="85"/>
      <c r="AD86" s="85"/>
      <c r="AE86" s="85"/>
      <c r="AF86" s="85"/>
      <c r="AG86" s="85"/>
    </row>
    <row r="87" spans="1:33" s="83" customFormat="1" ht="14.5" x14ac:dyDescent="0.35">
      <c r="A87" s="88" t="s">
        <v>115</v>
      </c>
      <c r="B87" s="115" t="s">
        <v>11</v>
      </c>
      <c r="C87" s="115"/>
      <c r="D87" s="115"/>
      <c r="E87" s="89" t="s">
        <v>10</v>
      </c>
      <c r="F87" s="72">
        <v>1</v>
      </c>
      <c r="G87" s="73">
        <v>165863.21</v>
      </c>
      <c r="H87" s="73">
        <f t="shared" si="11"/>
        <v>165863.21</v>
      </c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7"/>
      <c r="V87" s="90" t="s">
        <v>11</v>
      </c>
      <c r="W87" s="92"/>
      <c r="X87" s="90"/>
      <c r="Y87" s="92"/>
      <c r="Z87" s="85"/>
      <c r="AA87" s="85"/>
      <c r="AB87" s="85"/>
      <c r="AC87" s="85"/>
      <c r="AD87" s="85"/>
      <c r="AE87" s="85"/>
      <c r="AF87" s="85"/>
      <c r="AG87" s="85"/>
    </row>
    <row r="88" spans="1:33" s="83" customFormat="1" ht="14.5" x14ac:dyDescent="0.35">
      <c r="A88" s="88" t="s">
        <v>366</v>
      </c>
      <c r="B88" s="115" t="s">
        <v>14</v>
      </c>
      <c r="C88" s="115"/>
      <c r="D88" s="115"/>
      <c r="E88" s="89" t="s">
        <v>10</v>
      </c>
      <c r="F88" s="72">
        <v>4</v>
      </c>
      <c r="G88" s="73">
        <v>23371.59</v>
      </c>
      <c r="H88" s="73">
        <f t="shared" si="11"/>
        <v>93486.36</v>
      </c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7"/>
      <c r="V88" s="90" t="s">
        <v>14</v>
      </c>
      <c r="W88" s="92"/>
      <c r="X88" s="90"/>
      <c r="Y88" s="92"/>
      <c r="Z88" s="85"/>
      <c r="AA88" s="85"/>
      <c r="AB88" s="85"/>
      <c r="AC88" s="85"/>
      <c r="AD88" s="85"/>
      <c r="AE88" s="85"/>
      <c r="AF88" s="85"/>
      <c r="AG88" s="85"/>
    </row>
    <row r="89" spans="1:33" s="83" customFormat="1" ht="14.5" x14ac:dyDescent="0.35">
      <c r="A89" s="88" t="s">
        <v>700</v>
      </c>
      <c r="B89" s="115" t="s">
        <v>15</v>
      </c>
      <c r="C89" s="115"/>
      <c r="D89" s="115"/>
      <c r="E89" s="89" t="s">
        <v>16</v>
      </c>
      <c r="F89" s="74">
        <v>0.55000000000000004</v>
      </c>
      <c r="G89" s="73">
        <v>15519.1</v>
      </c>
      <c r="H89" s="73">
        <f t="shared" si="11"/>
        <v>8535.51</v>
      </c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7"/>
      <c r="V89" s="90" t="s">
        <v>15</v>
      </c>
      <c r="W89" s="92"/>
      <c r="X89" s="90"/>
      <c r="Y89" s="92"/>
      <c r="Z89" s="85"/>
      <c r="AA89" s="85"/>
      <c r="AB89" s="85"/>
      <c r="AC89" s="85"/>
      <c r="AD89" s="85"/>
      <c r="AE89" s="85"/>
      <c r="AF89" s="85"/>
      <c r="AG89" s="85"/>
    </row>
    <row r="90" spans="1:33" s="83" customFormat="1" ht="26" x14ac:dyDescent="0.35">
      <c r="A90" s="91"/>
      <c r="B90" s="119" t="s">
        <v>790</v>
      </c>
      <c r="C90" s="119"/>
      <c r="D90" s="119"/>
      <c r="E90" s="119"/>
      <c r="F90" s="119"/>
      <c r="G90" s="119"/>
      <c r="H90" s="75">
        <f>SUM(H86:H89)</f>
        <v>290242.07</v>
      </c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7"/>
      <c r="V90" s="90"/>
      <c r="W90" s="92" t="s">
        <v>790</v>
      </c>
      <c r="X90" s="90"/>
      <c r="Y90" s="92"/>
      <c r="Z90" s="85"/>
      <c r="AA90" s="85"/>
      <c r="AB90" s="85"/>
      <c r="AC90" s="85"/>
      <c r="AD90" s="85"/>
      <c r="AE90" s="85"/>
      <c r="AF90" s="85"/>
      <c r="AG90" s="85"/>
    </row>
    <row r="91" spans="1:33" s="83" customFormat="1" ht="29.15" customHeight="1" x14ac:dyDescent="0.35">
      <c r="A91" s="114" t="s">
        <v>802</v>
      </c>
      <c r="B91" s="114"/>
      <c r="C91" s="114"/>
      <c r="D91" s="114"/>
      <c r="E91" s="114"/>
      <c r="F91" s="114"/>
      <c r="G91" s="114"/>
      <c r="H91" s="11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7" t="s">
        <v>695</v>
      </c>
      <c r="V91" s="90"/>
      <c r="W91" s="92"/>
      <c r="X91" s="90"/>
      <c r="Y91" s="92"/>
      <c r="Z91" s="85"/>
      <c r="AA91" s="85"/>
      <c r="AB91" s="85"/>
      <c r="AC91" s="85"/>
      <c r="AD91" s="85"/>
      <c r="AE91" s="85"/>
      <c r="AF91" s="85"/>
      <c r="AG91" s="85"/>
    </row>
    <row r="92" spans="1:33" s="83" customFormat="1" ht="14.5" x14ac:dyDescent="0.35">
      <c r="A92" s="88" t="s">
        <v>114</v>
      </c>
      <c r="B92" s="115" t="s">
        <v>9</v>
      </c>
      <c r="C92" s="115"/>
      <c r="D92" s="115"/>
      <c r="E92" s="89" t="s">
        <v>10</v>
      </c>
      <c r="F92" s="72">
        <v>150</v>
      </c>
      <c r="G92" s="73">
        <v>4201.68</v>
      </c>
      <c r="H92" s="73">
        <f>F92*G92</f>
        <v>630252</v>
      </c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7"/>
      <c r="V92" s="90" t="s">
        <v>9</v>
      </c>
      <c r="W92" s="92"/>
      <c r="X92" s="90"/>
      <c r="Y92" s="92"/>
      <c r="Z92" s="85"/>
      <c r="AA92" s="85"/>
      <c r="AB92" s="85"/>
      <c r="AC92" s="85"/>
      <c r="AD92" s="85"/>
      <c r="AE92" s="85"/>
      <c r="AF92" s="85"/>
      <c r="AG92" s="85"/>
    </row>
    <row r="93" spans="1:33" s="83" customFormat="1" ht="14.5" x14ac:dyDescent="0.35">
      <c r="A93" s="88" t="s">
        <v>112</v>
      </c>
      <c r="B93" s="115" t="s">
        <v>11</v>
      </c>
      <c r="C93" s="115"/>
      <c r="D93" s="115"/>
      <c r="E93" s="89" t="s">
        <v>10</v>
      </c>
      <c r="F93" s="72">
        <v>150</v>
      </c>
      <c r="G93" s="73">
        <v>14024.66</v>
      </c>
      <c r="H93" s="73">
        <f>F93*G93</f>
        <v>2103699</v>
      </c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7"/>
      <c r="V93" s="90" t="s">
        <v>11</v>
      </c>
      <c r="W93" s="92"/>
      <c r="X93" s="90"/>
      <c r="Y93" s="92"/>
      <c r="Z93" s="85"/>
      <c r="AA93" s="85"/>
      <c r="AB93" s="85"/>
      <c r="AC93" s="85"/>
      <c r="AD93" s="85"/>
      <c r="AE93" s="85"/>
      <c r="AF93" s="85"/>
      <c r="AG93" s="85"/>
    </row>
    <row r="94" spans="1:33" s="83" customFormat="1" ht="26" x14ac:dyDescent="0.35">
      <c r="A94" s="91"/>
      <c r="B94" s="119" t="s">
        <v>803</v>
      </c>
      <c r="C94" s="119"/>
      <c r="D94" s="119"/>
      <c r="E94" s="119"/>
      <c r="F94" s="119"/>
      <c r="G94" s="119"/>
      <c r="H94" s="75">
        <f>SUM(H92:H93)</f>
        <v>2733951</v>
      </c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7"/>
      <c r="V94" s="90"/>
      <c r="W94" s="92" t="s">
        <v>789</v>
      </c>
      <c r="X94" s="90"/>
      <c r="Y94" s="92"/>
      <c r="Z94" s="85"/>
      <c r="AA94" s="85"/>
      <c r="AB94" s="85"/>
      <c r="AC94" s="85"/>
      <c r="AD94" s="85"/>
      <c r="AE94" s="85"/>
      <c r="AF94" s="85"/>
      <c r="AG94" s="85"/>
    </row>
    <row r="95" spans="1:33" s="83" customFormat="1" ht="29" x14ac:dyDescent="0.35">
      <c r="A95" s="114" t="s">
        <v>694</v>
      </c>
      <c r="B95" s="114"/>
      <c r="C95" s="114"/>
      <c r="D95" s="114"/>
      <c r="E95" s="114"/>
      <c r="F95" s="114"/>
      <c r="G95" s="114"/>
      <c r="H95" s="11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7" t="s">
        <v>694</v>
      </c>
      <c r="V95" s="90"/>
      <c r="W95" s="92"/>
      <c r="X95" s="90"/>
      <c r="Y95" s="92"/>
      <c r="Z95" s="85"/>
      <c r="AA95" s="85"/>
      <c r="AB95" s="85"/>
      <c r="AC95" s="85"/>
      <c r="AD95" s="85"/>
      <c r="AE95" s="85"/>
      <c r="AF95" s="85"/>
      <c r="AG95" s="85"/>
    </row>
    <row r="96" spans="1:33" s="83" customFormat="1" ht="14.5" x14ac:dyDescent="0.35">
      <c r="A96" s="88" t="s">
        <v>109</v>
      </c>
      <c r="B96" s="115" t="s">
        <v>9</v>
      </c>
      <c r="C96" s="115"/>
      <c r="D96" s="115"/>
      <c r="E96" s="89" t="s">
        <v>10</v>
      </c>
      <c r="F96" s="72">
        <v>100</v>
      </c>
      <c r="G96" s="73">
        <v>4201.68</v>
      </c>
      <c r="H96" s="73">
        <f>F96*G96</f>
        <v>420168</v>
      </c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7"/>
      <c r="V96" s="90" t="s">
        <v>9</v>
      </c>
      <c r="W96" s="92"/>
      <c r="X96" s="90"/>
      <c r="Y96" s="92"/>
      <c r="Z96" s="85"/>
      <c r="AA96" s="85"/>
      <c r="AB96" s="85"/>
      <c r="AC96" s="85"/>
      <c r="AD96" s="85"/>
      <c r="AE96" s="85"/>
      <c r="AF96" s="85"/>
      <c r="AG96" s="85"/>
    </row>
    <row r="97" spans="1:33" s="83" customFormat="1" ht="14.5" x14ac:dyDescent="0.35">
      <c r="A97" s="88" t="s">
        <v>107</v>
      </c>
      <c r="B97" s="115" t="s">
        <v>11</v>
      </c>
      <c r="C97" s="115"/>
      <c r="D97" s="115"/>
      <c r="E97" s="89" t="s">
        <v>10</v>
      </c>
      <c r="F97" s="72">
        <v>100</v>
      </c>
      <c r="G97" s="73">
        <v>14024.66</v>
      </c>
      <c r="H97" s="73">
        <f>F97*G97</f>
        <v>1402466</v>
      </c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7"/>
      <c r="V97" s="90" t="s">
        <v>11</v>
      </c>
      <c r="W97" s="92"/>
      <c r="X97" s="90"/>
      <c r="Y97" s="92"/>
      <c r="Z97" s="85"/>
      <c r="AA97" s="85"/>
      <c r="AB97" s="85"/>
      <c r="AC97" s="85"/>
      <c r="AD97" s="85"/>
      <c r="AE97" s="85"/>
      <c r="AF97" s="85"/>
      <c r="AG97" s="85"/>
    </row>
    <row r="98" spans="1:33" s="83" customFormat="1" ht="26" x14ac:dyDescent="0.35">
      <c r="A98" s="91"/>
      <c r="B98" s="119" t="s">
        <v>788</v>
      </c>
      <c r="C98" s="119"/>
      <c r="D98" s="119"/>
      <c r="E98" s="119"/>
      <c r="F98" s="119"/>
      <c r="G98" s="119"/>
      <c r="H98" s="75">
        <f>SUM(H96:H97)</f>
        <v>1822634</v>
      </c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7"/>
      <c r="V98" s="90"/>
      <c r="W98" s="92" t="s">
        <v>788</v>
      </c>
      <c r="X98" s="90"/>
      <c r="Y98" s="92"/>
      <c r="Z98" s="85"/>
      <c r="AA98" s="85"/>
      <c r="AB98" s="85"/>
      <c r="AC98" s="85"/>
      <c r="AD98" s="85"/>
      <c r="AE98" s="85"/>
      <c r="AF98" s="85"/>
      <c r="AG98" s="85"/>
    </row>
    <row r="99" spans="1:33" s="83" customFormat="1" ht="29" x14ac:dyDescent="0.35">
      <c r="A99" s="114" t="s">
        <v>693</v>
      </c>
      <c r="B99" s="114"/>
      <c r="C99" s="114"/>
      <c r="D99" s="114"/>
      <c r="E99" s="114"/>
      <c r="F99" s="114"/>
      <c r="G99" s="114"/>
      <c r="H99" s="11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7" t="s">
        <v>693</v>
      </c>
      <c r="V99" s="90"/>
      <c r="W99" s="92"/>
      <c r="X99" s="90"/>
      <c r="Y99" s="92"/>
      <c r="Z99" s="85"/>
      <c r="AA99" s="85"/>
      <c r="AB99" s="85"/>
      <c r="AC99" s="85"/>
      <c r="AD99" s="85"/>
      <c r="AE99" s="85"/>
      <c r="AF99" s="85"/>
      <c r="AG99" s="85"/>
    </row>
    <row r="100" spans="1:33" s="83" customFormat="1" ht="14.5" x14ac:dyDescent="0.35">
      <c r="A100" s="88" t="s">
        <v>105</v>
      </c>
      <c r="B100" s="115" t="s">
        <v>9</v>
      </c>
      <c r="C100" s="115"/>
      <c r="D100" s="115"/>
      <c r="E100" s="89" t="s">
        <v>10</v>
      </c>
      <c r="F100" s="72">
        <v>51</v>
      </c>
      <c r="G100" s="73">
        <f>4765.01</f>
        <v>4765.01</v>
      </c>
      <c r="H100" s="73">
        <f t="shared" ref="H100:H103" si="12">F100*G100</f>
        <v>243015.51</v>
      </c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7"/>
      <c r="V100" s="90" t="s">
        <v>9</v>
      </c>
      <c r="W100" s="92"/>
      <c r="X100" s="90"/>
      <c r="Y100" s="92"/>
      <c r="Z100" s="85"/>
      <c r="AA100" s="85"/>
      <c r="AB100" s="85"/>
      <c r="AC100" s="85"/>
      <c r="AD100" s="85"/>
      <c r="AE100" s="85"/>
      <c r="AF100" s="85"/>
      <c r="AG100" s="85"/>
    </row>
    <row r="101" spans="1:33" s="83" customFormat="1" ht="14.5" x14ac:dyDescent="0.35">
      <c r="A101" s="88" t="s">
        <v>104</v>
      </c>
      <c r="B101" s="115" t="s">
        <v>11</v>
      </c>
      <c r="C101" s="115"/>
      <c r="D101" s="115"/>
      <c r="E101" s="89" t="s">
        <v>10</v>
      </c>
      <c r="F101" s="72">
        <v>51</v>
      </c>
      <c r="G101" s="73">
        <f>32695.96+4.89</f>
        <v>32700.85</v>
      </c>
      <c r="H101" s="73">
        <f t="shared" si="12"/>
        <v>1667743.35</v>
      </c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7"/>
      <c r="V101" s="90" t="s">
        <v>11</v>
      </c>
      <c r="W101" s="92"/>
      <c r="X101" s="90"/>
      <c r="Y101" s="92"/>
      <c r="Z101" s="85"/>
      <c r="AA101" s="85"/>
      <c r="AB101" s="85"/>
      <c r="AC101" s="85"/>
      <c r="AD101" s="85"/>
      <c r="AE101" s="85"/>
      <c r="AF101" s="85"/>
      <c r="AG101" s="85"/>
    </row>
    <row r="102" spans="1:33" s="83" customFormat="1" ht="14.5" x14ac:dyDescent="0.35">
      <c r="A102" s="88" t="s">
        <v>103</v>
      </c>
      <c r="B102" s="115" t="s">
        <v>14</v>
      </c>
      <c r="C102" s="115"/>
      <c r="D102" s="115"/>
      <c r="E102" s="89" t="s">
        <v>10</v>
      </c>
      <c r="F102" s="72">
        <v>124</v>
      </c>
      <c r="G102" s="73">
        <v>10243.700000000001</v>
      </c>
      <c r="H102" s="73">
        <f t="shared" si="12"/>
        <v>1270218.8</v>
      </c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7"/>
      <c r="V102" s="90" t="s">
        <v>14</v>
      </c>
      <c r="W102" s="92"/>
      <c r="X102" s="90"/>
      <c r="Y102" s="92"/>
      <c r="Z102" s="85"/>
      <c r="AA102" s="85"/>
      <c r="AB102" s="85"/>
      <c r="AC102" s="85"/>
      <c r="AD102" s="85"/>
      <c r="AE102" s="85"/>
      <c r="AF102" s="85"/>
      <c r="AG102" s="85"/>
    </row>
    <row r="103" spans="1:33" s="83" customFormat="1" ht="14.5" x14ac:dyDescent="0.35">
      <c r="A103" s="88" t="s">
        <v>102</v>
      </c>
      <c r="B103" s="115" t="s">
        <v>15</v>
      </c>
      <c r="C103" s="115"/>
      <c r="D103" s="115"/>
      <c r="E103" s="89" t="s">
        <v>16</v>
      </c>
      <c r="F103" s="74">
        <v>2.25</v>
      </c>
      <c r="G103" s="73">
        <v>15519.1</v>
      </c>
      <c r="H103" s="73">
        <f t="shared" si="12"/>
        <v>34917.980000000003</v>
      </c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7"/>
      <c r="V103" s="90" t="s">
        <v>15</v>
      </c>
      <c r="W103" s="92"/>
      <c r="X103" s="90"/>
      <c r="Y103" s="92"/>
      <c r="Z103" s="85"/>
      <c r="AA103" s="85"/>
      <c r="AB103" s="85"/>
      <c r="AC103" s="85"/>
      <c r="AD103" s="85"/>
      <c r="AE103" s="85"/>
      <c r="AF103" s="85"/>
      <c r="AG103" s="85"/>
    </row>
    <row r="104" spans="1:33" s="83" customFormat="1" ht="26" x14ac:dyDescent="0.35">
      <c r="A104" s="91"/>
      <c r="B104" s="119" t="s">
        <v>787</v>
      </c>
      <c r="C104" s="119"/>
      <c r="D104" s="119"/>
      <c r="E104" s="119"/>
      <c r="F104" s="119"/>
      <c r="G104" s="119"/>
      <c r="H104" s="75">
        <f>SUM(H100:H103)</f>
        <v>3215895.64</v>
      </c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7"/>
      <c r="V104" s="90"/>
      <c r="W104" s="92" t="s">
        <v>787</v>
      </c>
      <c r="X104" s="90"/>
      <c r="Y104" s="92"/>
      <c r="Z104" s="85"/>
      <c r="AA104" s="85"/>
      <c r="AB104" s="85"/>
      <c r="AC104" s="85"/>
      <c r="AD104" s="85"/>
      <c r="AE104" s="85"/>
      <c r="AF104" s="85"/>
      <c r="AG104" s="85"/>
    </row>
    <row r="105" spans="1:33" s="83" customFormat="1" ht="29" x14ac:dyDescent="0.35">
      <c r="A105" s="114" t="s">
        <v>690</v>
      </c>
      <c r="B105" s="114"/>
      <c r="C105" s="114"/>
      <c r="D105" s="114"/>
      <c r="E105" s="114"/>
      <c r="F105" s="114"/>
      <c r="G105" s="114"/>
      <c r="H105" s="11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7" t="s">
        <v>690</v>
      </c>
      <c r="V105" s="90"/>
      <c r="W105" s="92"/>
      <c r="X105" s="90"/>
      <c r="Y105" s="92"/>
      <c r="Z105" s="85"/>
      <c r="AA105" s="85"/>
      <c r="AB105" s="85"/>
      <c r="AC105" s="85"/>
      <c r="AD105" s="85"/>
      <c r="AE105" s="85"/>
      <c r="AF105" s="85"/>
      <c r="AG105" s="85"/>
    </row>
    <row r="106" spans="1:33" s="83" customFormat="1" ht="14.5" x14ac:dyDescent="0.35">
      <c r="A106" s="88" t="s">
        <v>101</v>
      </c>
      <c r="B106" s="115" t="s">
        <v>9</v>
      </c>
      <c r="C106" s="115"/>
      <c r="D106" s="115"/>
      <c r="E106" s="89" t="s">
        <v>10</v>
      </c>
      <c r="F106" s="72">
        <v>1</v>
      </c>
      <c r="G106" s="73">
        <v>10630.49</v>
      </c>
      <c r="H106" s="73">
        <f t="shared" ref="H106:H109" si="13">F106*G106</f>
        <v>10630.49</v>
      </c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7"/>
      <c r="V106" s="90" t="s">
        <v>9</v>
      </c>
      <c r="W106" s="92"/>
      <c r="X106" s="90"/>
      <c r="Y106" s="92"/>
      <c r="Z106" s="85"/>
      <c r="AA106" s="85"/>
      <c r="AB106" s="85"/>
      <c r="AC106" s="85"/>
      <c r="AD106" s="85"/>
      <c r="AE106" s="85"/>
      <c r="AF106" s="85"/>
      <c r="AG106" s="85"/>
    </row>
    <row r="107" spans="1:33" s="83" customFormat="1" ht="14.5" x14ac:dyDescent="0.35">
      <c r="A107" s="88" t="s">
        <v>100</v>
      </c>
      <c r="B107" s="115" t="s">
        <v>11</v>
      </c>
      <c r="C107" s="115"/>
      <c r="D107" s="115"/>
      <c r="E107" s="89" t="s">
        <v>10</v>
      </c>
      <c r="F107" s="72">
        <v>1</v>
      </c>
      <c r="G107" s="73">
        <v>78746.12</v>
      </c>
      <c r="H107" s="73">
        <f t="shared" si="13"/>
        <v>78746.12</v>
      </c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7"/>
      <c r="V107" s="90" t="s">
        <v>11</v>
      </c>
      <c r="W107" s="92"/>
      <c r="X107" s="90"/>
      <c r="Y107" s="92"/>
      <c r="Z107" s="85"/>
      <c r="AA107" s="85"/>
      <c r="AB107" s="85"/>
      <c r="AC107" s="85"/>
      <c r="AD107" s="85"/>
      <c r="AE107" s="85"/>
      <c r="AF107" s="85"/>
      <c r="AG107" s="85"/>
    </row>
    <row r="108" spans="1:33" s="83" customFormat="1" ht="14.5" x14ac:dyDescent="0.35">
      <c r="A108" s="88" t="s">
        <v>99</v>
      </c>
      <c r="B108" s="115" t="s">
        <v>14</v>
      </c>
      <c r="C108" s="115"/>
      <c r="D108" s="115"/>
      <c r="E108" s="89" t="s">
        <v>10</v>
      </c>
      <c r="F108" s="72">
        <v>4</v>
      </c>
      <c r="G108" s="73">
        <v>13307.83</v>
      </c>
      <c r="H108" s="73">
        <f t="shared" si="13"/>
        <v>53231.32</v>
      </c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7"/>
      <c r="V108" s="90" t="s">
        <v>14</v>
      </c>
      <c r="W108" s="92"/>
      <c r="X108" s="90"/>
      <c r="Y108" s="92"/>
      <c r="Z108" s="85"/>
      <c r="AA108" s="85"/>
      <c r="AB108" s="85"/>
      <c r="AC108" s="85"/>
      <c r="AD108" s="85"/>
      <c r="AE108" s="85"/>
      <c r="AF108" s="85"/>
      <c r="AG108" s="85"/>
    </row>
    <row r="109" spans="1:33" s="83" customFormat="1" ht="14.5" x14ac:dyDescent="0.35">
      <c r="A109" s="88" t="s">
        <v>98</v>
      </c>
      <c r="B109" s="115" t="s">
        <v>15</v>
      </c>
      <c r="C109" s="115"/>
      <c r="D109" s="115"/>
      <c r="E109" s="89" t="s">
        <v>16</v>
      </c>
      <c r="F109" s="77">
        <v>0.2</v>
      </c>
      <c r="G109" s="73">
        <v>15519.1</v>
      </c>
      <c r="H109" s="73">
        <f t="shared" si="13"/>
        <v>3103.82</v>
      </c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7"/>
      <c r="V109" s="90" t="s">
        <v>15</v>
      </c>
      <c r="W109" s="92"/>
      <c r="X109" s="90"/>
      <c r="Y109" s="92"/>
      <c r="Z109" s="85"/>
      <c r="AA109" s="85"/>
      <c r="AB109" s="85"/>
      <c r="AC109" s="85"/>
      <c r="AD109" s="85"/>
      <c r="AE109" s="85"/>
      <c r="AF109" s="85"/>
      <c r="AG109" s="85"/>
    </row>
    <row r="110" spans="1:33" s="83" customFormat="1" ht="26" x14ac:dyDescent="0.35">
      <c r="A110" s="91"/>
      <c r="B110" s="119" t="s">
        <v>786</v>
      </c>
      <c r="C110" s="119"/>
      <c r="D110" s="119"/>
      <c r="E110" s="119"/>
      <c r="F110" s="119"/>
      <c r="G110" s="119"/>
      <c r="H110" s="75">
        <f>SUM(H106:H109)</f>
        <v>145711.75</v>
      </c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7"/>
      <c r="V110" s="90"/>
      <c r="W110" s="92" t="s">
        <v>786</v>
      </c>
      <c r="X110" s="90"/>
      <c r="Y110" s="92"/>
      <c r="Z110" s="85"/>
      <c r="AA110" s="85"/>
      <c r="AB110" s="85"/>
      <c r="AC110" s="85"/>
      <c r="AD110" s="85"/>
      <c r="AE110" s="85"/>
      <c r="AF110" s="85"/>
      <c r="AG110" s="85"/>
    </row>
    <row r="111" spans="1:33" s="83" customFormat="1" ht="29" x14ac:dyDescent="0.35">
      <c r="A111" s="114" t="s">
        <v>815</v>
      </c>
      <c r="B111" s="114"/>
      <c r="C111" s="114"/>
      <c r="D111" s="114"/>
      <c r="E111" s="114"/>
      <c r="F111" s="114"/>
      <c r="G111" s="114"/>
      <c r="H111" s="11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7" t="s">
        <v>675</v>
      </c>
      <c r="V111" s="90"/>
      <c r="W111" s="92"/>
      <c r="X111" s="90"/>
      <c r="Y111" s="92"/>
      <c r="Z111" s="85"/>
      <c r="AA111" s="85"/>
      <c r="AB111" s="85"/>
      <c r="AC111" s="85"/>
      <c r="AD111" s="85"/>
      <c r="AE111" s="85"/>
      <c r="AF111" s="85"/>
      <c r="AG111" s="85"/>
    </row>
    <row r="112" spans="1:33" s="83" customFormat="1" ht="14.5" x14ac:dyDescent="0.35">
      <c r="A112" s="88" t="s">
        <v>97</v>
      </c>
      <c r="B112" s="115" t="s">
        <v>9</v>
      </c>
      <c r="C112" s="115"/>
      <c r="D112" s="115"/>
      <c r="E112" s="89" t="s">
        <v>10</v>
      </c>
      <c r="F112" s="72">
        <v>3</v>
      </c>
      <c r="G112" s="73">
        <v>20494.14</v>
      </c>
      <c r="H112" s="73">
        <f t="shared" ref="H112:H115" si="14">F112*G112</f>
        <v>61482.42</v>
      </c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7"/>
      <c r="V112" s="90" t="s">
        <v>9</v>
      </c>
      <c r="W112" s="92"/>
      <c r="X112" s="90"/>
      <c r="Y112" s="92"/>
      <c r="Z112" s="85"/>
      <c r="AA112" s="85"/>
      <c r="AB112" s="85"/>
      <c r="AC112" s="85"/>
      <c r="AD112" s="85"/>
      <c r="AE112" s="85"/>
      <c r="AF112" s="85"/>
      <c r="AG112" s="85"/>
    </row>
    <row r="113" spans="1:33" s="83" customFormat="1" ht="14.5" x14ac:dyDescent="0.35">
      <c r="A113" s="88" t="s">
        <v>96</v>
      </c>
      <c r="B113" s="115" t="s">
        <v>11</v>
      </c>
      <c r="C113" s="115"/>
      <c r="D113" s="115"/>
      <c r="E113" s="89" t="s">
        <v>10</v>
      </c>
      <c r="F113" s="72">
        <v>3</v>
      </c>
      <c r="G113" s="73">
        <v>160461.24</v>
      </c>
      <c r="H113" s="73">
        <f t="shared" si="14"/>
        <v>481383.72</v>
      </c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7"/>
      <c r="V113" s="90" t="s">
        <v>11</v>
      </c>
      <c r="W113" s="92"/>
      <c r="X113" s="90"/>
      <c r="Y113" s="92"/>
      <c r="Z113" s="85"/>
      <c r="AA113" s="85"/>
      <c r="AB113" s="85"/>
      <c r="AC113" s="85"/>
      <c r="AD113" s="85"/>
      <c r="AE113" s="85"/>
      <c r="AF113" s="85"/>
      <c r="AG113" s="85"/>
    </row>
    <row r="114" spans="1:33" s="83" customFormat="1" ht="14.5" x14ac:dyDescent="0.35">
      <c r="A114" s="88" t="s">
        <v>275</v>
      </c>
      <c r="B114" s="115" t="s">
        <v>14</v>
      </c>
      <c r="C114" s="115"/>
      <c r="D114" s="115"/>
      <c r="E114" s="89" t="s">
        <v>10</v>
      </c>
      <c r="F114" s="72">
        <v>12</v>
      </c>
      <c r="G114" s="73">
        <v>23520.02</v>
      </c>
      <c r="H114" s="73">
        <f t="shared" si="14"/>
        <v>282240.24</v>
      </c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7"/>
      <c r="V114" s="90" t="s">
        <v>14</v>
      </c>
      <c r="W114" s="92"/>
      <c r="X114" s="90"/>
      <c r="Y114" s="92"/>
      <c r="Z114" s="85"/>
      <c r="AA114" s="85"/>
      <c r="AB114" s="85"/>
      <c r="AC114" s="85"/>
      <c r="AD114" s="85"/>
      <c r="AE114" s="85"/>
      <c r="AF114" s="85"/>
      <c r="AG114" s="85"/>
    </row>
    <row r="115" spans="1:33" s="83" customFormat="1" ht="14.5" x14ac:dyDescent="0.35">
      <c r="A115" s="88" t="s">
        <v>257</v>
      </c>
      <c r="B115" s="115" t="s">
        <v>15</v>
      </c>
      <c r="C115" s="115"/>
      <c r="D115" s="115"/>
      <c r="E115" s="89" t="s">
        <v>16</v>
      </c>
      <c r="F115" s="74">
        <v>1.65</v>
      </c>
      <c r="G115" s="73">
        <v>15519.1</v>
      </c>
      <c r="H115" s="73">
        <f t="shared" si="14"/>
        <v>25606.52</v>
      </c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7"/>
      <c r="V115" s="90" t="s">
        <v>15</v>
      </c>
      <c r="W115" s="92"/>
      <c r="X115" s="90"/>
      <c r="Y115" s="92"/>
      <c r="Z115" s="85"/>
      <c r="AA115" s="85"/>
      <c r="AB115" s="85"/>
      <c r="AC115" s="85"/>
      <c r="AD115" s="85"/>
      <c r="AE115" s="85"/>
      <c r="AF115" s="85"/>
      <c r="AG115" s="85"/>
    </row>
    <row r="116" spans="1:33" s="83" customFormat="1" ht="26" x14ac:dyDescent="0.35">
      <c r="A116" s="91"/>
      <c r="B116" s="119" t="s">
        <v>785</v>
      </c>
      <c r="C116" s="119"/>
      <c r="D116" s="119"/>
      <c r="E116" s="119"/>
      <c r="F116" s="119"/>
      <c r="G116" s="119"/>
      <c r="H116" s="75">
        <f>SUM(H112:H115)</f>
        <v>850712.9</v>
      </c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7"/>
      <c r="V116" s="90"/>
      <c r="W116" s="92" t="s">
        <v>785</v>
      </c>
      <c r="X116" s="90"/>
      <c r="Y116" s="92"/>
      <c r="Z116" s="85"/>
      <c r="AA116" s="85"/>
      <c r="AB116" s="85"/>
      <c r="AC116" s="85"/>
      <c r="AD116" s="85"/>
      <c r="AE116" s="85"/>
      <c r="AF116" s="85"/>
      <c r="AG116" s="85"/>
    </row>
    <row r="117" spans="1:33" s="83" customFormat="1" ht="29" x14ac:dyDescent="0.35">
      <c r="A117" s="114" t="s">
        <v>674</v>
      </c>
      <c r="B117" s="114"/>
      <c r="C117" s="114"/>
      <c r="D117" s="114"/>
      <c r="E117" s="114"/>
      <c r="F117" s="114"/>
      <c r="G117" s="114"/>
      <c r="H117" s="11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7" t="s">
        <v>674</v>
      </c>
      <c r="V117" s="90"/>
      <c r="W117" s="92"/>
      <c r="X117" s="90"/>
      <c r="Y117" s="92"/>
      <c r="Z117" s="85"/>
      <c r="AA117" s="85"/>
      <c r="AB117" s="85"/>
      <c r="AC117" s="85"/>
      <c r="AD117" s="85"/>
      <c r="AE117" s="85"/>
      <c r="AF117" s="85"/>
      <c r="AG117" s="85"/>
    </row>
    <row r="118" spans="1:33" s="83" customFormat="1" ht="14.5" x14ac:dyDescent="0.35">
      <c r="A118" s="88" t="s">
        <v>94</v>
      </c>
      <c r="B118" s="115" t="s">
        <v>9</v>
      </c>
      <c r="C118" s="115"/>
      <c r="D118" s="115"/>
      <c r="E118" s="89" t="s">
        <v>10</v>
      </c>
      <c r="F118" s="72">
        <v>4</v>
      </c>
      <c r="G118" s="73">
        <v>4682.4399999999996</v>
      </c>
      <c r="H118" s="73">
        <f t="shared" ref="H118:H121" si="15">F118*G118</f>
        <v>18729.759999999998</v>
      </c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7"/>
      <c r="V118" s="90" t="s">
        <v>9</v>
      </c>
      <c r="W118" s="92"/>
      <c r="X118" s="90"/>
      <c r="Y118" s="92"/>
      <c r="Z118" s="85"/>
      <c r="AA118" s="85"/>
      <c r="AB118" s="85"/>
      <c r="AC118" s="85"/>
      <c r="AD118" s="85"/>
      <c r="AE118" s="85"/>
      <c r="AF118" s="85"/>
      <c r="AG118" s="85"/>
    </row>
    <row r="119" spans="1:33" s="83" customFormat="1" ht="14.5" x14ac:dyDescent="0.35">
      <c r="A119" s="88" t="s">
        <v>92</v>
      </c>
      <c r="B119" s="115" t="s">
        <v>11</v>
      </c>
      <c r="C119" s="115"/>
      <c r="D119" s="115"/>
      <c r="E119" s="89" t="s">
        <v>10</v>
      </c>
      <c r="F119" s="72">
        <v>4</v>
      </c>
      <c r="G119" s="73">
        <v>43167.14</v>
      </c>
      <c r="H119" s="73">
        <f t="shared" si="15"/>
        <v>172668.56</v>
      </c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7"/>
      <c r="V119" s="90" t="s">
        <v>11</v>
      </c>
      <c r="W119" s="92"/>
      <c r="X119" s="90"/>
      <c r="Y119" s="92"/>
      <c r="Z119" s="85"/>
      <c r="AA119" s="85"/>
      <c r="AB119" s="85"/>
      <c r="AC119" s="85"/>
      <c r="AD119" s="85"/>
      <c r="AE119" s="85"/>
      <c r="AF119" s="85"/>
      <c r="AG119" s="85"/>
    </row>
    <row r="120" spans="1:33" s="83" customFormat="1" ht="14.5" x14ac:dyDescent="0.35">
      <c r="A120" s="88" t="s">
        <v>225</v>
      </c>
      <c r="B120" s="115" t="s">
        <v>14</v>
      </c>
      <c r="C120" s="115"/>
      <c r="D120" s="115"/>
      <c r="E120" s="89" t="s">
        <v>10</v>
      </c>
      <c r="F120" s="72">
        <v>16</v>
      </c>
      <c r="G120" s="73">
        <v>11240.52</v>
      </c>
      <c r="H120" s="73">
        <f t="shared" si="15"/>
        <v>179848.32000000001</v>
      </c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7"/>
      <c r="V120" s="90" t="s">
        <v>14</v>
      </c>
      <c r="W120" s="92"/>
      <c r="X120" s="90"/>
      <c r="Y120" s="92"/>
      <c r="Z120" s="85"/>
      <c r="AA120" s="85"/>
      <c r="AB120" s="85"/>
      <c r="AC120" s="85"/>
      <c r="AD120" s="85"/>
      <c r="AE120" s="85"/>
      <c r="AF120" s="85"/>
      <c r="AG120" s="85"/>
    </row>
    <row r="121" spans="1:33" s="83" customFormat="1" ht="14.5" x14ac:dyDescent="0.35">
      <c r="A121" s="88" t="s">
        <v>199</v>
      </c>
      <c r="B121" s="115" t="s">
        <v>15</v>
      </c>
      <c r="C121" s="115"/>
      <c r="D121" s="115"/>
      <c r="E121" s="89" t="s">
        <v>16</v>
      </c>
      <c r="F121" s="77">
        <v>0.2</v>
      </c>
      <c r="G121" s="73">
        <v>15519.1</v>
      </c>
      <c r="H121" s="73">
        <f t="shared" si="15"/>
        <v>3103.82</v>
      </c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7"/>
      <c r="V121" s="90" t="s">
        <v>15</v>
      </c>
      <c r="W121" s="92"/>
      <c r="X121" s="90"/>
      <c r="Y121" s="92"/>
      <c r="Z121" s="85"/>
      <c r="AA121" s="85"/>
      <c r="AB121" s="85"/>
      <c r="AC121" s="85"/>
      <c r="AD121" s="85"/>
      <c r="AE121" s="85"/>
      <c r="AF121" s="85"/>
      <c r="AG121" s="85"/>
    </row>
    <row r="122" spans="1:33" s="83" customFormat="1" ht="26" x14ac:dyDescent="0.35">
      <c r="A122" s="91"/>
      <c r="B122" s="119" t="s">
        <v>784</v>
      </c>
      <c r="C122" s="119"/>
      <c r="D122" s="119"/>
      <c r="E122" s="119"/>
      <c r="F122" s="119"/>
      <c r="G122" s="119"/>
      <c r="H122" s="75">
        <f>SUM(H118:H121)</f>
        <v>374350.46</v>
      </c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7"/>
      <c r="V122" s="90"/>
      <c r="W122" s="92" t="s">
        <v>784</v>
      </c>
      <c r="X122" s="90"/>
      <c r="Y122" s="92"/>
      <c r="Z122" s="85"/>
      <c r="AA122" s="85"/>
      <c r="AB122" s="85"/>
      <c r="AC122" s="85"/>
      <c r="AD122" s="85"/>
      <c r="AE122" s="85"/>
      <c r="AF122" s="85"/>
      <c r="AG122" s="85"/>
    </row>
    <row r="123" spans="1:33" s="83" customFormat="1" ht="14.5" x14ac:dyDescent="0.35">
      <c r="A123" s="104" t="s">
        <v>27</v>
      </c>
      <c r="B123" s="104"/>
      <c r="C123" s="104"/>
      <c r="D123" s="104"/>
      <c r="E123" s="104"/>
      <c r="F123" s="104"/>
      <c r="G123" s="104"/>
      <c r="H123" s="78">
        <f>H84+H90+H94+H98+H104+H110+H116+H122</f>
        <v>9721321.8000000007</v>
      </c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7"/>
      <c r="V123" s="90"/>
      <c r="W123" s="92"/>
      <c r="X123" s="90"/>
      <c r="Y123" s="92"/>
      <c r="Z123" s="85"/>
      <c r="AA123" s="85"/>
      <c r="AB123" s="85"/>
      <c r="AC123" s="85"/>
      <c r="AD123" s="85"/>
      <c r="AE123" s="85"/>
      <c r="AF123" s="85"/>
      <c r="AG123" s="85"/>
    </row>
    <row r="124" spans="1:33" s="83" customFormat="1" ht="14.5" x14ac:dyDescent="0.35">
      <c r="A124" s="105" t="s">
        <v>805</v>
      </c>
      <c r="B124" s="106"/>
      <c r="C124" s="106"/>
      <c r="D124" s="106"/>
      <c r="E124" s="106"/>
      <c r="F124" s="106"/>
      <c r="G124" s="107"/>
      <c r="H124" s="78">
        <f>H123*0.22</f>
        <v>2138690.7999999998</v>
      </c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7"/>
      <c r="V124" s="90"/>
      <c r="W124" s="92"/>
      <c r="X124" s="90"/>
      <c r="Y124" s="92"/>
      <c r="Z124" s="85"/>
      <c r="AA124" s="85"/>
      <c r="AB124" s="85"/>
      <c r="AC124" s="85"/>
      <c r="AD124" s="85"/>
      <c r="AE124" s="85"/>
      <c r="AF124" s="85"/>
      <c r="AG124" s="85"/>
    </row>
    <row r="125" spans="1:33" s="83" customFormat="1" ht="14.5" x14ac:dyDescent="0.35">
      <c r="A125" s="100" t="s">
        <v>8</v>
      </c>
      <c r="B125" s="101"/>
      <c r="C125" s="101"/>
      <c r="D125" s="101"/>
      <c r="E125" s="101"/>
      <c r="F125" s="101"/>
      <c r="G125" s="102"/>
      <c r="H125" s="78">
        <f>H123+H124</f>
        <v>11860012.6</v>
      </c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7"/>
      <c r="V125" s="90"/>
      <c r="W125" s="92"/>
      <c r="X125" s="90"/>
      <c r="Y125" s="92"/>
      <c r="Z125" s="85"/>
      <c r="AA125" s="85"/>
      <c r="AB125" s="85"/>
      <c r="AC125" s="85"/>
      <c r="AD125" s="85"/>
      <c r="AE125" s="85"/>
      <c r="AF125" s="85"/>
      <c r="AG125" s="85"/>
    </row>
    <row r="126" spans="1:33" s="83" customFormat="1" ht="14.5" x14ac:dyDescent="0.35">
      <c r="A126" s="91"/>
      <c r="B126" s="119" t="s">
        <v>18</v>
      </c>
      <c r="C126" s="119"/>
      <c r="D126" s="119"/>
      <c r="E126" s="119"/>
      <c r="F126" s="119"/>
      <c r="G126" s="119"/>
      <c r="H126" s="75">
        <f>H75+H123</f>
        <v>11465543.109999999</v>
      </c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5"/>
      <c r="V126" s="85"/>
      <c r="W126" s="85"/>
      <c r="X126" s="85"/>
      <c r="Y126" s="85"/>
      <c r="Z126" s="92" t="s">
        <v>18</v>
      </c>
      <c r="AA126" s="92" t="s">
        <v>167</v>
      </c>
      <c r="AB126" s="92" t="s">
        <v>167</v>
      </c>
      <c r="AC126" s="92" t="s">
        <v>167</v>
      </c>
      <c r="AD126" s="92" t="s">
        <v>167</v>
      </c>
      <c r="AE126" s="92" t="s">
        <v>167</v>
      </c>
      <c r="AF126" s="85"/>
      <c r="AG126" s="85"/>
    </row>
    <row r="127" spans="1:33" s="83" customFormat="1" ht="26" x14ac:dyDescent="0.35">
      <c r="A127" s="91"/>
      <c r="B127" s="120" t="s">
        <v>783</v>
      </c>
      <c r="C127" s="120"/>
      <c r="D127" s="120"/>
      <c r="E127" s="120"/>
      <c r="F127" s="120"/>
      <c r="G127" s="120"/>
      <c r="H127" s="75">
        <f>H76+H124</f>
        <v>2522419.4900000002</v>
      </c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5"/>
      <c r="V127" s="85"/>
      <c r="W127" s="85"/>
      <c r="X127" s="85"/>
      <c r="Y127" s="85"/>
      <c r="Z127" s="92"/>
      <c r="AA127" s="92"/>
      <c r="AB127" s="92"/>
      <c r="AC127" s="92"/>
      <c r="AD127" s="92"/>
      <c r="AE127" s="92"/>
      <c r="AF127" s="90" t="s">
        <v>783</v>
      </c>
      <c r="AG127" s="85"/>
    </row>
    <row r="128" spans="1:33" s="83" customFormat="1" ht="14.5" x14ac:dyDescent="0.35">
      <c r="A128" s="91"/>
      <c r="B128" s="119" t="s">
        <v>8</v>
      </c>
      <c r="C128" s="119"/>
      <c r="D128" s="119"/>
      <c r="E128" s="119"/>
      <c r="F128" s="119"/>
      <c r="G128" s="119"/>
      <c r="H128" s="75">
        <f>H77+H125</f>
        <v>13987962.6</v>
      </c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5"/>
      <c r="V128" s="85"/>
      <c r="W128" s="85"/>
      <c r="X128" s="85"/>
      <c r="Y128" s="85"/>
      <c r="Z128" s="92"/>
      <c r="AA128" s="92"/>
      <c r="AB128" s="92"/>
      <c r="AC128" s="92"/>
      <c r="AD128" s="92"/>
      <c r="AE128" s="92"/>
      <c r="AF128" s="90"/>
      <c r="AG128" s="92" t="s">
        <v>8</v>
      </c>
    </row>
    <row r="129" spans="1:33" s="83" customFormat="1" ht="15" customHeight="1" x14ac:dyDescent="0.35">
      <c r="A129" s="82"/>
      <c r="F129" s="68"/>
      <c r="G129" s="68"/>
      <c r="H129" s="68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</row>
    <row r="130" spans="1:33" s="83" customFormat="1" ht="15" customHeight="1" x14ac:dyDescent="0.35">
      <c r="A130" s="82"/>
      <c r="F130" s="68"/>
      <c r="G130" s="68"/>
      <c r="H130" s="68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</row>
    <row r="131" spans="1:33" s="83" customFormat="1" ht="15" customHeight="1" x14ac:dyDescent="0.35">
      <c r="B131" s="53" t="s">
        <v>19</v>
      </c>
      <c r="C131" s="54" t="s">
        <v>28</v>
      </c>
      <c r="D131" s="55"/>
      <c r="E131" s="55"/>
      <c r="F131" s="55"/>
      <c r="G131" s="55"/>
      <c r="H131" s="79" t="s">
        <v>20</v>
      </c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</row>
    <row r="132" spans="1:33" s="83" customFormat="1" ht="14.5" x14ac:dyDescent="0.35">
      <c r="A132" s="82"/>
      <c r="B132" s="93"/>
      <c r="C132" s="121" t="s">
        <v>21</v>
      </c>
      <c r="D132" s="121"/>
      <c r="E132" s="121"/>
      <c r="F132" s="121"/>
      <c r="G132" s="121"/>
      <c r="H132" s="121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</row>
    <row r="133" spans="1:33" s="83" customFormat="1" ht="14.5" x14ac:dyDescent="0.35">
      <c r="A133" s="82"/>
      <c r="B133" s="69"/>
      <c r="C133" s="69"/>
      <c r="D133" s="69"/>
      <c r="E133" s="69"/>
      <c r="F133" s="69"/>
      <c r="G133" s="69"/>
      <c r="H133" s="69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</row>
    <row r="134" spans="1:33" s="83" customFormat="1" ht="15" customHeight="1" x14ac:dyDescent="0.35">
      <c r="B134" s="53" t="s">
        <v>22</v>
      </c>
      <c r="C134" s="54" t="s">
        <v>29</v>
      </c>
      <c r="F134" s="54"/>
      <c r="G134" s="54"/>
      <c r="H134" s="5" t="s">
        <v>23</v>
      </c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</row>
    <row r="135" spans="1:33" s="50" customFormat="1" ht="14.5" x14ac:dyDescent="0.35">
      <c r="A135" s="51"/>
      <c r="B135" s="52"/>
      <c r="C135" s="121" t="s">
        <v>21</v>
      </c>
      <c r="D135" s="121"/>
      <c r="E135" s="121"/>
      <c r="F135" s="121"/>
      <c r="G135" s="121"/>
      <c r="H135" s="121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</row>
  </sheetData>
  <mergeCells count="125">
    <mergeCell ref="B127:G127"/>
    <mergeCell ref="B128:G128"/>
    <mergeCell ref="C132:H132"/>
    <mergeCell ref="C135:H135"/>
    <mergeCell ref="B121:D121"/>
    <mergeCell ref="B122:G122"/>
    <mergeCell ref="B126:G126"/>
    <mergeCell ref="A124:G124"/>
    <mergeCell ref="A117:H117"/>
    <mergeCell ref="B118:D118"/>
    <mergeCell ref="B119:D119"/>
    <mergeCell ref="B120:D120"/>
    <mergeCell ref="B113:D113"/>
    <mergeCell ref="B114:D114"/>
    <mergeCell ref="B115:D115"/>
    <mergeCell ref="B116:G116"/>
    <mergeCell ref="B110:G110"/>
    <mergeCell ref="A111:H111"/>
    <mergeCell ref="B112:D112"/>
    <mergeCell ref="A105:H105"/>
    <mergeCell ref="B106:D106"/>
    <mergeCell ref="B107:D107"/>
    <mergeCell ref="B108:D108"/>
    <mergeCell ref="B109:D109"/>
    <mergeCell ref="B102:D102"/>
    <mergeCell ref="B103:D103"/>
    <mergeCell ref="B104:G104"/>
    <mergeCell ref="A99:H99"/>
    <mergeCell ref="B100:D100"/>
    <mergeCell ref="B101:D101"/>
    <mergeCell ref="A95:H95"/>
    <mergeCell ref="B96:D96"/>
    <mergeCell ref="B97:D97"/>
    <mergeCell ref="B98:G98"/>
    <mergeCell ref="A91:H91"/>
    <mergeCell ref="B92:D92"/>
    <mergeCell ref="B93:D93"/>
    <mergeCell ref="B94:G94"/>
    <mergeCell ref="B88:D88"/>
    <mergeCell ref="B89:D89"/>
    <mergeCell ref="B90:G90"/>
    <mergeCell ref="A85:H85"/>
    <mergeCell ref="B86:D86"/>
    <mergeCell ref="B87:D87"/>
    <mergeCell ref="B80:D80"/>
    <mergeCell ref="B81:D81"/>
    <mergeCell ref="B82:D82"/>
    <mergeCell ref="B83:D83"/>
    <mergeCell ref="B84:G84"/>
    <mergeCell ref="B73:D73"/>
    <mergeCell ref="B74:G74"/>
    <mergeCell ref="A79:H79"/>
    <mergeCell ref="A68:H68"/>
    <mergeCell ref="B69:D69"/>
    <mergeCell ref="B70:D70"/>
    <mergeCell ref="B71:D71"/>
    <mergeCell ref="B72:D72"/>
    <mergeCell ref="B65:D65"/>
    <mergeCell ref="B66:D66"/>
    <mergeCell ref="B67:G67"/>
    <mergeCell ref="A61:H61"/>
    <mergeCell ref="B62:D62"/>
    <mergeCell ref="B63:D63"/>
    <mergeCell ref="B64:D64"/>
    <mergeCell ref="B57:D57"/>
    <mergeCell ref="B58:D58"/>
    <mergeCell ref="B59:D59"/>
    <mergeCell ref="B60:G60"/>
    <mergeCell ref="B54:D54"/>
    <mergeCell ref="B55:G55"/>
    <mergeCell ref="A56:H56"/>
    <mergeCell ref="A49:H49"/>
    <mergeCell ref="B50:D50"/>
    <mergeCell ref="B51:D51"/>
    <mergeCell ref="B52:D52"/>
    <mergeCell ref="B53:D53"/>
    <mergeCell ref="B46:D46"/>
    <mergeCell ref="B47:D47"/>
    <mergeCell ref="B48:G48"/>
    <mergeCell ref="B43:G43"/>
    <mergeCell ref="A44:H44"/>
    <mergeCell ref="B45:D45"/>
    <mergeCell ref="B29:D29"/>
    <mergeCell ref="B30:D30"/>
    <mergeCell ref="B31:G31"/>
    <mergeCell ref="B38:D38"/>
    <mergeCell ref="B39:D39"/>
    <mergeCell ref="B40:D40"/>
    <mergeCell ref="B41:D41"/>
    <mergeCell ref="B42:D42"/>
    <mergeCell ref="B35:D35"/>
    <mergeCell ref="B36:G36"/>
    <mergeCell ref="A37:H37"/>
    <mergeCell ref="A7:H7"/>
    <mergeCell ref="A9:H9"/>
    <mergeCell ref="A10:H10"/>
    <mergeCell ref="A13:A14"/>
    <mergeCell ref="B13:D14"/>
    <mergeCell ref="B24:D24"/>
    <mergeCell ref="B25:D25"/>
    <mergeCell ref="B26:G26"/>
    <mergeCell ref="B21:G21"/>
    <mergeCell ref="A22:H22"/>
    <mergeCell ref="B23:D23"/>
    <mergeCell ref="A125:G125"/>
    <mergeCell ref="A16:K16"/>
    <mergeCell ref="A75:G75"/>
    <mergeCell ref="A78:K78"/>
    <mergeCell ref="A123:G123"/>
    <mergeCell ref="A76:G76"/>
    <mergeCell ref="A77:G77"/>
    <mergeCell ref="E13:E14"/>
    <mergeCell ref="F13:F14"/>
    <mergeCell ref="G13:G14"/>
    <mergeCell ref="H13:H14"/>
    <mergeCell ref="B15:D15"/>
    <mergeCell ref="A17:H17"/>
    <mergeCell ref="B18:D18"/>
    <mergeCell ref="B19:D19"/>
    <mergeCell ref="B20:D20"/>
    <mergeCell ref="A32:H32"/>
    <mergeCell ref="B33:D33"/>
    <mergeCell ref="B34:D34"/>
    <mergeCell ref="A27:H27"/>
    <mergeCell ref="B28:D28"/>
  </mergeCells>
  <pageMargins left="0.78740157480314965" right="0.31496062992125984" top="0.74803149606299213" bottom="0.74803149606299213" header="0.19685039370078741" footer="0.19685039370078741"/>
  <pageSetup paperSize="9" scale="68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46"/>
  <sheetViews>
    <sheetView view="pageBreakPreview" topLeftCell="A100" zoomScaleNormal="100" zoomScaleSheetLayoutView="100" workbookViewId="0">
      <selection activeCell="B133" sqref="B133"/>
    </sheetView>
  </sheetViews>
  <sheetFormatPr defaultColWidth="8.81640625" defaultRowHeight="15" customHeight="1" x14ac:dyDescent="0.35"/>
  <cols>
    <col min="1" max="1" width="7.36328125" style="51" customWidth="1"/>
    <col min="2" max="2" width="27.54296875" style="15" customWidth="1"/>
    <col min="3" max="3" width="15.81640625" style="15" customWidth="1"/>
    <col min="4" max="4" width="25.1796875" style="15" customWidth="1"/>
    <col min="5" max="5" width="10.7265625" style="15" customWidth="1"/>
    <col min="6" max="6" width="11.1796875" style="68" customWidth="1"/>
    <col min="7" max="8" width="18.1796875" style="68" customWidth="1"/>
    <col min="9" max="20" width="200.7265625" style="50" hidden="1" customWidth="1"/>
    <col min="21" max="21" width="200.7265625" style="49" hidden="1" customWidth="1"/>
    <col min="22" max="22" width="68.54296875" style="49" hidden="1" customWidth="1"/>
    <col min="23" max="33" width="108.54296875" style="49" hidden="1" customWidth="1"/>
    <col min="34" max="16384" width="8.81640625" style="15"/>
  </cols>
  <sheetData>
    <row r="1" spans="1:37" customFormat="1" ht="15" customHeight="1" x14ac:dyDescent="0.35">
      <c r="A1" s="124" t="s">
        <v>172</v>
      </c>
      <c r="B1" s="124"/>
      <c r="C1" s="124"/>
      <c r="D1" s="124"/>
      <c r="E1" s="124"/>
      <c r="F1" s="124"/>
      <c r="G1" s="124"/>
      <c r="H1" s="124"/>
    </row>
    <row r="2" spans="1:37" customFormat="1" ht="15" customHeight="1" x14ac:dyDescent="0.35">
      <c r="A2" s="128" t="s">
        <v>173</v>
      </c>
      <c r="B2" s="128"/>
      <c r="C2" s="128"/>
      <c r="D2" s="128"/>
      <c r="E2" s="128"/>
      <c r="F2" s="128"/>
      <c r="G2" s="128"/>
    </row>
    <row r="3" spans="1:37" customFormat="1" ht="15" customHeight="1" x14ac:dyDescent="0.35">
      <c r="A3" s="128" t="s">
        <v>174</v>
      </c>
      <c r="B3" s="128"/>
      <c r="C3" s="128"/>
      <c r="D3" s="128"/>
      <c r="E3" s="128"/>
      <c r="F3" s="128"/>
      <c r="G3" s="128"/>
    </row>
    <row r="4" spans="1:37" customFormat="1" ht="31.25" customHeight="1" x14ac:dyDescent="0.35">
      <c r="A4" s="129" t="s">
        <v>809</v>
      </c>
      <c r="B4" s="129"/>
      <c r="C4" s="129"/>
      <c r="D4" s="129"/>
      <c r="E4" s="129"/>
      <c r="F4" s="129"/>
      <c r="G4" s="129"/>
      <c r="H4" s="129"/>
      <c r="I4" s="129"/>
    </row>
    <row r="5" spans="1:37" customFormat="1" ht="15" customHeight="1" x14ac:dyDescent="0.35">
      <c r="A5" s="1"/>
    </row>
    <row r="6" spans="1:37" customFormat="1" ht="15" customHeight="1" x14ac:dyDescent="0.35">
      <c r="K6" s="2" t="s">
        <v>0</v>
      </c>
    </row>
    <row r="7" spans="1:37" customFormat="1" ht="14.5" x14ac:dyDescent="0.35">
      <c r="A7" s="130" t="s">
        <v>171</v>
      </c>
      <c r="B7" s="130"/>
      <c r="C7" s="130"/>
      <c r="D7" s="130"/>
      <c r="E7" s="130"/>
      <c r="F7" s="130"/>
      <c r="G7" s="130"/>
      <c r="H7" s="130"/>
      <c r="K7" s="2" t="s">
        <v>1</v>
      </c>
    </row>
    <row r="8" spans="1:37" s="49" customFormat="1" ht="14.5" x14ac:dyDescent="0.35">
      <c r="A8" s="51"/>
      <c r="B8" s="15"/>
      <c r="C8" s="15"/>
      <c r="D8" s="15"/>
      <c r="E8" s="15"/>
      <c r="F8" s="68"/>
      <c r="G8" s="68"/>
      <c r="H8" s="67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AH8" s="15"/>
      <c r="AI8" s="15"/>
      <c r="AJ8" s="15"/>
      <c r="AK8" s="15"/>
    </row>
    <row r="9" spans="1:37" s="49" customFormat="1" ht="14.5" x14ac:dyDescent="0.35">
      <c r="A9" s="51"/>
      <c r="B9" s="52"/>
      <c r="C9" s="52"/>
      <c r="D9" s="52"/>
      <c r="E9" s="52"/>
      <c r="F9" s="69"/>
      <c r="G9" s="69"/>
      <c r="H9" s="69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AH9" s="15"/>
      <c r="AI9" s="15"/>
      <c r="AJ9" s="15"/>
      <c r="AK9" s="15"/>
    </row>
    <row r="10" spans="1:37" s="49" customFormat="1" ht="21" customHeight="1" x14ac:dyDescent="0.35">
      <c r="A10" s="145" t="s">
        <v>30</v>
      </c>
      <c r="B10" s="145"/>
      <c r="C10" s="145"/>
      <c r="D10" s="145"/>
      <c r="E10" s="145"/>
      <c r="F10" s="145"/>
      <c r="G10" s="145"/>
      <c r="H10" s="145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AH10" s="15"/>
      <c r="AI10" s="15"/>
      <c r="AJ10" s="15"/>
      <c r="AK10" s="15"/>
    </row>
    <row r="12" spans="1:37" s="49" customFormat="1" ht="14.5" x14ac:dyDescent="0.35">
      <c r="A12" s="146" t="s">
        <v>32</v>
      </c>
      <c r="B12" s="146"/>
      <c r="C12" s="146"/>
      <c r="D12" s="146"/>
      <c r="E12" s="146"/>
      <c r="F12" s="146"/>
      <c r="G12" s="146"/>
      <c r="H12" s="146"/>
      <c r="I12" s="50" t="s">
        <v>167</v>
      </c>
      <c r="J12" s="50" t="s">
        <v>167</v>
      </c>
      <c r="K12" s="50" t="s">
        <v>167</v>
      </c>
      <c r="L12" s="50" t="s">
        <v>167</v>
      </c>
      <c r="M12" s="50" t="s">
        <v>167</v>
      </c>
      <c r="N12" s="50" t="s">
        <v>167</v>
      </c>
      <c r="O12" s="50" t="s">
        <v>167</v>
      </c>
      <c r="P12" s="50" t="s">
        <v>167</v>
      </c>
      <c r="Q12" s="50" t="s">
        <v>167</v>
      </c>
      <c r="R12" s="50" t="s">
        <v>167</v>
      </c>
      <c r="S12" s="50" t="s">
        <v>167</v>
      </c>
      <c r="T12" s="50" t="s">
        <v>167</v>
      </c>
      <c r="AH12" s="15"/>
      <c r="AI12" s="15"/>
      <c r="AJ12" s="15"/>
      <c r="AK12" s="15"/>
    </row>
    <row r="13" spans="1:37" s="49" customFormat="1" ht="14.5" x14ac:dyDescent="0.35">
      <c r="A13" s="147" t="s">
        <v>31</v>
      </c>
      <c r="B13" s="147"/>
      <c r="C13" s="147"/>
      <c r="D13" s="147"/>
      <c r="E13" s="147"/>
      <c r="F13" s="147"/>
      <c r="G13" s="147"/>
      <c r="H13" s="147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AH13" s="15"/>
      <c r="AI13" s="15"/>
      <c r="AJ13" s="15"/>
      <c r="AK13" s="15"/>
    </row>
    <row r="14" spans="1:37" s="49" customFormat="1" ht="14.5" x14ac:dyDescent="0.35">
      <c r="A14" s="64"/>
      <c r="B14" s="64"/>
      <c r="C14" s="64"/>
      <c r="D14" s="64"/>
      <c r="E14" s="64"/>
      <c r="F14" s="70"/>
      <c r="G14" s="70"/>
      <c r="H14" s="7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AH14" s="15"/>
      <c r="AI14" s="15"/>
      <c r="AJ14" s="15"/>
      <c r="AK14" s="15"/>
    </row>
    <row r="15" spans="1:37" s="49" customFormat="1" ht="15" customHeight="1" x14ac:dyDescent="0.35">
      <c r="A15" s="64"/>
      <c r="B15" s="64"/>
      <c r="C15" s="64"/>
      <c r="D15" s="64"/>
      <c r="E15" s="64"/>
      <c r="F15" s="70"/>
      <c r="G15" s="66" t="s">
        <v>673</v>
      </c>
      <c r="H15" s="81" t="s">
        <v>808</v>
      </c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AH15" s="15"/>
      <c r="AI15" s="15"/>
      <c r="AJ15" s="15"/>
      <c r="AK15" s="15"/>
    </row>
    <row r="16" spans="1:37" s="49" customFormat="1" ht="26.25" customHeight="1" x14ac:dyDescent="0.35">
      <c r="A16" s="148" t="s">
        <v>2</v>
      </c>
      <c r="B16" s="148" t="s">
        <v>3</v>
      </c>
      <c r="C16" s="148"/>
      <c r="D16" s="148"/>
      <c r="E16" s="148" t="s">
        <v>4</v>
      </c>
      <c r="F16" s="108" t="s">
        <v>5</v>
      </c>
      <c r="G16" s="109" t="s">
        <v>6</v>
      </c>
      <c r="H16" s="111" t="s">
        <v>7</v>
      </c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AH16" s="15"/>
      <c r="AI16" s="15"/>
      <c r="AJ16" s="15"/>
      <c r="AK16" s="15"/>
    </row>
    <row r="17" spans="1:37" s="49" customFormat="1" ht="32.25" customHeight="1" x14ac:dyDescent="0.35">
      <c r="A17" s="148"/>
      <c r="B17" s="148"/>
      <c r="C17" s="148"/>
      <c r="D17" s="148"/>
      <c r="E17" s="148"/>
      <c r="F17" s="108"/>
      <c r="G17" s="110"/>
      <c r="H17" s="112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AH17" s="15"/>
      <c r="AI17" s="15"/>
      <c r="AJ17" s="15"/>
      <c r="AK17" s="15"/>
    </row>
    <row r="18" spans="1:37" s="49" customFormat="1" ht="14.5" x14ac:dyDescent="0.35">
      <c r="A18" s="62">
        <v>1</v>
      </c>
      <c r="B18" s="144">
        <v>2</v>
      </c>
      <c r="C18" s="144"/>
      <c r="D18" s="144"/>
      <c r="E18" s="63">
        <v>3</v>
      </c>
      <c r="F18" s="71">
        <v>4</v>
      </c>
      <c r="G18" s="71">
        <v>5</v>
      </c>
      <c r="H18" s="71">
        <v>6</v>
      </c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AH18" s="15"/>
      <c r="AI18" s="15"/>
      <c r="AJ18" s="15"/>
      <c r="AK18" s="15"/>
    </row>
    <row r="19" spans="1:37" s="49" customFormat="1" ht="14.5" x14ac:dyDescent="0.35">
      <c r="A19" s="94" t="s">
        <v>24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50"/>
      <c r="M19" s="50"/>
      <c r="N19" s="50"/>
      <c r="O19" s="50"/>
      <c r="P19" s="50"/>
      <c r="Q19" s="50"/>
      <c r="R19" s="50"/>
      <c r="S19" s="50"/>
      <c r="T19" s="50"/>
      <c r="AH19" s="15"/>
      <c r="AI19" s="15"/>
      <c r="AJ19" s="15"/>
      <c r="AK19" s="15"/>
    </row>
    <row r="20" spans="1:37" s="49" customFormat="1" ht="29" x14ac:dyDescent="0.35">
      <c r="A20" s="143" t="s">
        <v>782</v>
      </c>
      <c r="B20" s="143"/>
      <c r="C20" s="143"/>
      <c r="D20" s="143"/>
      <c r="E20" s="143"/>
      <c r="F20" s="143"/>
      <c r="G20" s="143"/>
      <c r="H20" s="143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9" t="s">
        <v>782</v>
      </c>
      <c r="AH20" s="15"/>
      <c r="AI20" s="15"/>
      <c r="AJ20" s="15"/>
      <c r="AK20" s="15"/>
    </row>
    <row r="21" spans="1:37" s="49" customFormat="1" ht="14.5" x14ac:dyDescent="0.35">
      <c r="A21" s="61" t="s">
        <v>162</v>
      </c>
      <c r="B21" s="142" t="s">
        <v>9</v>
      </c>
      <c r="C21" s="142"/>
      <c r="D21" s="142"/>
      <c r="E21" s="60" t="s">
        <v>10</v>
      </c>
      <c r="F21" s="72">
        <v>3</v>
      </c>
      <c r="G21" s="73"/>
      <c r="H21" s="73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9"/>
      <c r="V21" s="57" t="s">
        <v>9</v>
      </c>
      <c r="AH21" s="15"/>
      <c r="AI21" s="15"/>
      <c r="AJ21" s="15"/>
      <c r="AK21" s="15"/>
    </row>
    <row r="22" spans="1:37" s="49" customFormat="1" ht="14.5" x14ac:dyDescent="0.35">
      <c r="A22" s="61" t="s">
        <v>160</v>
      </c>
      <c r="B22" s="142" t="s">
        <v>11</v>
      </c>
      <c r="C22" s="142"/>
      <c r="D22" s="142"/>
      <c r="E22" s="60" t="s">
        <v>10</v>
      </c>
      <c r="F22" s="72">
        <v>3</v>
      </c>
      <c r="G22" s="73"/>
      <c r="H22" s="73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9"/>
      <c r="V22" s="57" t="s">
        <v>11</v>
      </c>
      <c r="AH22" s="15"/>
      <c r="AI22" s="15"/>
      <c r="AJ22" s="15"/>
      <c r="AK22" s="15"/>
    </row>
    <row r="23" spans="1:37" s="49" customFormat="1" ht="14.5" x14ac:dyDescent="0.35">
      <c r="A23" s="61" t="s">
        <v>662</v>
      </c>
      <c r="B23" s="142" t="s">
        <v>12</v>
      </c>
      <c r="C23" s="142"/>
      <c r="D23" s="142"/>
      <c r="E23" s="60" t="s">
        <v>13</v>
      </c>
      <c r="F23" s="74">
        <v>0.42</v>
      </c>
      <c r="G23" s="73"/>
      <c r="H23" s="73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9"/>
      <c r="V23" s="57" t="s">
        <v>12</v>
      </c>
      <c r="AH23" s="15"/>
      <c r="AI23" s="15"/>
      <c r="AJ23" s="15"/>
      <c r="AK23" s="15"/>
    </row>
    <row r="24" spans="1:37" s="49" customFormat="1" ht="26" x14ac:dyDescent="0.35">
      <c r="A24" s="58"/>
      <c r="B24" s="140" t="s">
        <v>801</v>
      </c>
      <c r="C24" s="140"/>
      <c r="D24" s="140"/>
      <c r="E24" s="140"/>
      <c r="F24" s="140"/>
      <c r="G24" s="140"/>
      <c r="H24" s="75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9"/>
      <c r="V24" s="57"/>
      <c r="W24" s="56" t="s">
        <v>801</v>
      </c>
      <c r="AH24" s="15"/>
      <c r="AI24" s="15"/>
      <c r="AJ24" s="15"/>
      <c r="AK24" s="15"/>
    </row>
    <row r="25" spans="1:37" s="49" customFormat="1" ht="29" x14ac:dyDescent="0.35">
      <c r="A25" s="143" t="s">
        <v>781</v>
      </c>
      <c r="B25" s="143"/>
      <c r="C25" s="143"/>
      <c r="D25" s="143"/>
      <c r="E25" s="143"/>
      <c r="F25" s="143"/>
      <c r="G25" s="143"/>
      <c r="H25" s="143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9" t="s">
        <v>781</v>
      </c>
      <c r="V25" s="57"/>
      <c r="W25" s="56"/>
      <c r="X25" s="57"/>
      <c r="Y25" s="56"/>
      <c r="AH25" s="15"/>
      <c r="AI25" s="15"/>
      <c r="AJ25" s="15"/>
      <c r="AK25" s="15"/>
    </row>
    <row r="26" spans="1:37" s="49" customFormat="1" ht="14.5" x14ac:dyDescent="0.35">
      <c r="A26" s="61" t="s">
        <v>158</v>
      </c>
      <c r="B26" s="142" t="s">
        <v>9</v>
      </c>
      <c r="C26" s="142"/>
      <c r="D26" s="142"/>
      <c r="E26" s="60" t="s">
        <v>10</v>
      </c>
      <c r="F26" s="72">
        <v>1</v>
      </c>
      <c r="G26" s="73"/>
      <c r="H26" s="73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9"/>
      <c r="V26" s="57" t="s">
        <v>9</v>
      </c>
      <c r="W26" s="56"/>
      <c r="X26" s="57"/>
      <c r="Y26" s="56"/>
      <c r="AH26" s="15"/>
      <c r="AI26" s="15"/>
      <c r="AJ26" s="15"/>
      <c r="AK26" s="15"/>
    </row>
    <row r="27" spans="1:37" s="49" customFormat="1" ht="14.5" x14ac:dyDescent="0.35">
      <c r="A27" s="61" t="s">
        <v>156</v>
      </c>
      <c r="B27" s="142" t="s">
        <v>11</v>
      </c>
      <c r="C27" s="142"/>
      <c r="D27" s="142"/>
      <c r="E27" s="60" t="s">
        <v>10</v>
      </c>
      <c r="F27" s="72">
        <v>1</v>
      </c>
      <c r="G27" s="73"/>
      <c r="H27" s="73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9"/>
      <c r="V27" s="57" t="s">
        <v>11</v>
      </c>
      <c r="W27" s="56"/>
      <c r="X27" s="57"/>
      <c r="Y27" s="56"/>
      <c r="AH27" s="15"/>
      <c r="AI27" s="15"/>
      <c r="AJ27" s="15"/>
      <c r="AK27" s="15"/>
    </row>
    <row r="28" spans="1:37" s="49" customFormat="1" ht="14.5" x14ac:dyDescent="0.35">
      <c r="A28" s="61" t="s">
        <v>627</v>
      </c>
      <c r="B28" s="142" t="s">
        <v>12</v>
      </c>
      <c r="C28" s="142"/>
      <c r="D28" s="142"/>
      <c r="E28" s="60" t="s">
        <v>13</v>
      </c>
      <c r="F28" s="76">
        <v>5.3999999999999999E-2</v>
      </c>
      <c r="G28" s="73"/>
      <c r="H28" s="73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9"/>
      <c r="V28" s="57" t="s">
        <v>12</v>
      </c>
      <c r="W28" s="56"/>
      <c r="X28" s="57"/>
      <c r="Y28" s="56"/>
      <c r="AH28" s="15"/>
      <c r="AI28" s="15"/>
      <c r="AJ28" s="15"/>
      <c r="AK28" s="15"/>
    </row>
    <row r="29" spans="1:37" s="49" customFormat="1" ht="26" x14ac:dyDescent="0.35">
      <c r="A29" s="58"/>
      <c r="B29" s="140" t="s">
        <v>800</v>
      </c>
      <c r="C29" s="140"/>
      <c r="D29" s="140"/>
      <c r="E29" s="140"/>
      <c r="F29" s="140"/>
      <c r="G29" s="140"/>
      <c r="H29" s="75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9"/>
      <c r="V29" s="57"/>
      <c r="W29" s="56" t="s">
        <v>800</v>
      </c>
      <c r="X29" s="57"/>
      <c r="Y29" s="56"/>
      <c r="AH29" s="15"/>
      <c r="AI29" s="15"/>
      <c r="AJ29" s="15"/>
      <c r="AK29" s="15"/>
    </row>
    <row r="30" spans="1:37" s="49" customFormat="1" ht="29" x14ac:dyDescent="0.35">
      <c r="A30" s="143" t="s">
        <v>780</v>
      </c>
      <c r="B30" s="143"/>
      <c r="C30" s="143"/>
      <c r="D30" s="143"/>
      <c r="E30" s="143"/>
      <c r="F30" s="143"/>
      <c r="G30" s="143"/>
      <c r="H30" s="143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9" t="s">
        <v>780</v>
      </c>
      <c r="V30" s="57"/>
      <c r="W30" s="56"/>
      <c r="X30" s="57"/>
      <c r="Y30" s="56"/>
      <c r="AH30" s="15"/>
      <c r="AI30" s="15"/>
      <c r="AJ30" s="15"/>
      <c r="AK30" s="15"/>
    </row>
    <row r="31" spans="1:37" s="49" customFormat="1" ht="14.5" x14ac:dyDescent="0.35">
      <c r="A31" s="61" t="s">
        <v>154</v>
      </c>
      <c r="B31" s="142" t="s">
        <v>9</v>
      </c>
      <c r="C31" s="142"/>
      <c r="D31" s="142"/>
      <c r="E31" s="60" t="s">
        <v>10</v>
      </c>
      <c r="F31" s="72">
        <v>3</v>
      </c>
      <c r="G31" s="73"/>
      <c r="H31" s="73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9"/>
      <c r="V31" s="57" t="s">
        <v>9</v>
      </c>
      <c r="W31" s="56"/>
      <c r="X31" s="57"/>
      <c r="Y31" s="56"/>
      <c r="AH31" s="15"/>
      <c r="AI31" s="15"/>
      <c r="AJ31" s="15"/>
      <c r="AK31" s="15"/>
    </row>
    <row r="32" spans="1:37" s="49" customFormat="1" ht="14.5" x14ac:dyDescent="0.35">
      <c r="A32" s="61" t="s">
        <v>152</v>
      </c>
      <c r="B32" s="142" t="s">
        <v>11</v>
      </c>
      <c r="C32" s="142"/>
      <c r="D32" s="142"/>
      <c r="E32" s="60" t="s">
        <v>10</v>
      </c>
      <c r="F32" s="72">
        <v>3</v>
      </c>
      <c r="G32" s="73"/>
      <c r="H32" s="73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9"/>
      <c r="V32" s="57" t="s">
        <v>11</v>
      </c>
      <c r="W32" s="56"/>
      <c r="X32" s="57"/>
      <c r="Y32" s="56"/>
      <c r="AH32" s="15"/>
      <c r="AI32" s="15"/>
      <c r="AJ32" s="15"/>
      <c r="AK32" s="15"/>
    </row>
    <row r="33" spans="1:37" s="49" customFormat="1" ht="14.5" x14ac:dyDescent="0.35">
      <c r="A33" s="61" t="s">
        <v>601</v>
      </c>
      <c r="B33" s="142" t="s">
        <v>12</v>
      </c>
      <c r="C33" s="142"/>
      <c r="D33" s="142"/>
      <c r="E33" s="60" t="s">
        <v>13</v>
      </c>
      <c r="F33" s="74">
        <v>0.42</v>
      </c>
      <c r="G33" s="73"/>
      <c r="H33" s="73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9"/>
      <c r="V33" s="57" t="s">
        <v>12</v>
      </c>
      <c r="W33" s="56"/>
      <c r="X33" s="57"/>
      <c r="Y33" s="56"/>
      <c r="AH33" s="15"/>
      <c r="AI33" s="15"/>
      <c r="AJ33" s="15"/>
      <c r="AK33" s="15"/>
    </row>
    <row r="34" spans="1:37" s="49" customFormat="1" ht="26" x14ac:dyDescent="0.35">
      <c r="A34" s="58"/>
      <c r="B34" s="140" t="s">
        <v>799</v>
      </c>
      <c r="C34" s="140"/>
      <c r="D34" s="140"/>
      <c r="E34" s="140"/>
      <c r="F34" s="140"/>
      <c r="G34" s="140"/>
      <c r="H34" s="75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9"/>
      <c r="V34" s="57"/>
      <c r="W34" s="56" t="s">
        <v>799</v>
      </c>
      <c r="X34" s="57"/>
      <c r="Y34" s="56"/>
      <c r="AH34" s="15"/>
      <c r="AI34" s="15"/>
      <c r="AJ34" s="15"/>
      <c r="AK34" s="15"/>
    </row>
    <row r="35" spans="1:37" s="49" customFormat="1" ht="29" x14ac:dyDescent="0.35">
      <c r="A35" s="143" t="s">
        <v>777</v>
      </c>
      <c r="B35" s="143"/>
      <c r="C35" s="143"/>
      <c r="D35" s="143"/>
      <c r="E35" s="143"/>
      <c r="F35" s="143"/>
      <c r="G35" s="143"/>
      <c r="H35" s="143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9" t="s">
        <v>777</v>
      </c>
      <c r="V35" s="57"/>
      <c r="W35" s="56"/>
      <c r="X35" s="57"/>
      <c r="Y35" s="56"/>
      <c r="AH35" s="15"/>
      <c r="AI35" s="15"/>
      <c r="AJ35" s="15"/>
      <c r="AK35" s="15"/>
    </row>
    <row r="36" spans="1:37" s="49" customFormat="1" ht="14.5" x14ac:dyDescent="0.35">
      <c r="A36" s="61" t="s">
        <v>149</v>
      </c>
      <c r="B36" s="142" t="s">
        <v>9</v>
      </c>
      <c r="C36" s="142"/>
      <c r="D36" s="142"/>
      <c r="E36" s="60" t="s">
        <v>10</v>
      </c>
      <c r="F36" s="72">
        <v>1</v>
      </c>
      <c r="G36" s="73"/>
      <c r="H36" s="73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9"/>
      <c r="V36" s="57" t="s">
        <v>9</v>
      </c>
      <c r="W36" s="56"/>
      <c r="X36" s="57"/>
      <c r="Y36" s="56"/>
      <c r="AH36" s="15"/>
      <c r="AI36" s="15"/>
      <c r="AJ36" s="15"/>
      <c r="AK36" s="15"/>
    </row>
    <row r="37" spans="1:37" s="49" customFormat="1" ht="14.5" x14ac:dyDescent="0.35">
      <c r="A37" s="61" t="s">
        <v>598</v>
      </c>
      <c r="B37" s="142" t="s">
        <v>11</v>
      </c>
      <c r="C37" s="142"/>
      <c r="D37" s="142"/>
      <c r="E37" s="60" t="s">
        <v>10</v>
      </c>
      <c r="F37" s="72">
        <v>1</v>
      </c>
      <c r="G37" s="73"/>
      <c r="H37" s="73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9"/>
      <c r="V37" s="57" t="s">
        <v>11</v>
      </c>
      <c r="W37" s="56"/>
      <c r="X37" s="57"/>
      <c r="Y37" s="56"/>
      <c r="AH37" s="15"/>
      <c r="AI37" s="15"/>
      <c r="AJ37" s="15"/>
      <c r="AK37" s="15"/>
    </row>
    <row r="38" spans="1:37" s="49" customFormat="1" ht="14.5" x14ac:dyDescent="0.35">
      <c r="A38" s="61" t="s">
        <v>596</v>
      </c>
      <c r="B38" s="142" t="s">
        <v>12</v>
      </c>
      <c r="C38" s="142"/>
      <c r="D38" s="142"/>
      <c r="E38" s="60" t="s">
        <v>13</v>
      </c>
      <c r="F38" s="76">
        <v>5.3999999999999999E-2</v>
      </c>
      <c r="G38" s="73"/>
      <c r="H38" s="73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9"/>
      <c r="V38" s="57" t="s">
        <v>12</v>
      </c>
      <c r="W38" s="56"/>
      <c r="X38" s="57"/>
      <c r="Y38" s="56"/>
      <c r="AH38" s="15"/>
      <c r="AI38" s="15"/>
      <c r="AJ38" s="15"/>
      <c r="AK38" s="15"/>
    </row>
    <row r="39" spans="1:37" s="49" customFormat="1" ht="26" x14ac:dyDescent="0.35">
      <c r="A39" s="58"/>
      <c r="B39" s="140" t="s">
        <v>798</v>
      </c>
      <c r="C39" s="140"/>
      <c r="D39" s="140"/>
      <c r="E39" s="140"/>
      <c r="F39" s="140"/>
      <c r="G39" s="140"/>
      <c r="H39" s="75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9"/>
      <c r="V39" s="57"/>
      <c r="W39" s="56" t="s">
        <v>798</v>
      </c>
      <c r="X39" s="57"/>
      <c r="Y39" s="56"/>
      <c r="AH39" s="15"/>
      <c r="AI39" s="15"/>
      <c r="AJ39" s="15"/>
      <c r="AK39" s="15"/>
    </row>
    <row r="40" spans="1:37" s="49" customFormat="1" ht="29" x14ac:dyDescent="0.35">
      <c r="A40" s="143" t="s">
        <v>774</v>
      </c>
      <c r="B40" s="143"/>
      <c r="C40" s="143"/>
      <c r="D40" s="143"/>
      <c r="E40" s="143"/>
      <c r="F40" s="143"/>
      <c r="G40" s="143"/>
      <c r="H40" s="143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9" t="s">
        <v>774</v>
      </c>
      <c r="V40" s="57"/>
      <c r="W40" s="56"/>
      <c r="X40" s="57"/>
      <c r="Y40" s="56"/>
      <c r="AH40" s="15"/>
      <c r="AI40" s="15"/>
      <c r="AJ40" s="15"/>
      <c r="AK40" s="15"/>
    </row>
    <row r="41" spans="1:37" s="49" customFormat="1" ht="14.5" x14ac:dyDescent="0.35">
      <c r="A41" s="61" t="s">
        <v>146</v>
      </c>
      <c r="B41" s="142" t="s">
        <v>9</v>
      </c>
      <c r="C41" s="142"/>
      <c r="D41" s="142"/>
      <c r="E41" s="60" t="s">
        <v>10</v>
      </c>
      <c r="F41" s="72">
        <v>2</v>
      </c>
      <c r="G41" s="73"/>
      <c r="H41" s="73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9"/>
      <c r="V41" s="57" t="s">
        <v>9</v>
      </c>
      <c r="W41" s="56"/>
      <c r="X41" s="57"/>
      <c r="Y41" s="56"/>
      <c r="AH41" s="15"/>
      <c r="AI41" s="15"/>
      <c r="AJ41" s="15"/>
      <c r="AK41" s="15"/>
    </row>
    <row r="42" spans="1:37" s="49" customFormat="1" ht="14.5" x14ac:dyDescent="0.35">
      <c r="A42" s="61" t="s">
        <v>586</v>
      </c>
      <c r="B42" s="142" t="s">
        <v>11</v>
      </c>
      <c r="C42" s="142"/>
      <c r="D42" s="142"/>
      <c r="E42" s="60" t="s">
        <v>10</v>
      </c>
      <c r="F42" s="72">
        <v>2</v>
      </c>
      <c r="G42" s="73"/>
      <c r="H42" s="73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9"/>
      <c r="V42" s="57" t="s">
        <v>11</v>
      </c>
      <c r="W42" s="56"/>
      <c r="X42" s="57"/>
      <c r="Y42" s="56"/>
      <c r="AH42" s="15"/>
      <c r="AI42" s="15"/>
      <c r="AJ42" s="15"/>
      <c r="AK42" s="15"/>
    </row>
    <row r="43" spans="1:37" s="49" customFormat="1" ht="14.5" x14ac:dyDescent="0.35">
      <c r="A43" s="61" t="s">
        <v>570</v>
      </c>
      <c r="B43" s="142" t="s">
        <v>14</v>
      </c>
      <c r="C43" s="142"/>
      <c r="D43" s="142"/>
      <c r="E43" s="60" t="s">
        <v>10</v>
      </c>
      <c r="F43" s="72">
        <v>8</v>
      </c>
      <c r="G43" s="73"/>
      <c r="H43" s="73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9"/>
      <c r="V43" s="57" t="s">
        <v>14</v>
      </c>
      <c r="W43" s="56"/>
      <c r="X43" s="57"/>
      <c r="Y43" s="56"/>
      <c r="AH43" s="15"/>
      <c r="AI43" s="15"/>
      <c r="AJ43" s="15"/>
      <c r="AK43" s="15"/>
    </row>
    <row r="44" spans="1:37" s="49" customFormat="1" ht="14.5" x14ac:dyDescent="0.35">
      <c r="A44" s="61" t="s">
        <v>554</v>
      </c>
      <c r="B44" s="142" t="s">
        <v>15</v>
      </c>
      <c r="C44" s="142"/>
      <c r="D44" s="142"/>
      <c r="E44" s="60" t="s">
        <v>16</v>
      </c>
      <c r="F44" s="77">
        <v>1.1000000000000001</v>
      </c>
      <c r="G44" s="73"/>
      <c r="H44" s="73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9"/>
      <c r="V44" s="57" t="s">
        <v>15</v>
      </c>
      <c r="W44" s="56"/>
      <c r="X44" s="57"/>
      <c r="Y44" s="56"/>
      <c r="AH44" s="15"/>
      <c r="AI44" s="15"/>
      <c r="AJ44" s="15"/>
      <c r="AK44" s="15"/>
    </row>
    <row r="45" spans="1:37" s="49" customFormat="1" ht="14.5" x14ac:dyDescent="0.35">
      <c r="A45" s="61" t="s">
        <v>772</v>
      </c>
      <c r="B45" s="142" t="s">
        <v>12</v>
      </c>
      <c r="C45" s="142"/>
      <c r="D45" s="142"/>
      <c r="E45" s="60" t="s">
        <v>13</v>
      </c>
      <c r="F45" s="76">
        <v>0.36599999999999999</v>
      </c>
      <c r="G45" s="73"/>
      <c r="H45" s="73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9"/>
      <c r="V45" s="57" t="s">
        <v>12</v>
      </c>
      <c r="W45" s="56"/>
      <c r="X45" s="57"/>
      <c r="Y45" s="56"/>
      <c r="AH45" s="15"/>
      <c r="AI45" s="15"/>
      <c r="AJ45" s="15"/>
      <c r="AK45" s="15"/>
    </row>
    <row r="46" spans="1:37" s="49" customFormat="1" ht="26" x14ac:dyDescent="0.35">
      <c r="A46" s="58"/>
      <c r="B46" s="140" t="s">
        <v>797</v>
      </c>
      <c r="C46" s="140"/>
      <c r="D46" s="140"/>
      <c r="E46" s="140"/>
      <c r="F46" s="140"/>
      <c r="G46" s="140"/>
      <c r="H46" s="75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9"/>
      <c r="V46" s="57"/>
      <c r="W46" s="56" t="s">
        <v>797</v>
      </c>
      <c r="X46" s="57"/>
      <c r="Y46" s="56"/>
      <c r="AH46" s="15"/>
      <c r="AI46" s="15"/>
      <c r="AJ46" s="15"/>
      <c r="AK46" s="15"/>
    </row>
    <row r="47" spans="1:37" s="49" customFormat="1" ht="29" x14ac:dyDescent="0.35">
      <c r="A47" s="143" t="s">
        <v>769</v>
      </c>
      <c r="B47" s="143"/>
      <c r="C47" s="143"/>
      <c r="D47" s="143"/>
      <c r="E47" s="143"/>
      <c r="F47" s="143"/>
      <c r="G47" s="143"/>
      <c r="H47" s="143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9" t="s">
        <v>769</v>
      </c>
      <c r="V47" s="57"/>
      <c r="W47" s="56"/>
      <c r="X47" s="57"/>
      <c r="Y47" s="56"/>
      <c r="AH47" s="15"/>
      <c r="AI47" s="15"/>
      <c r="AJ47" s="15"/>
      <c r="AK47" s="15"/>
    </row>
    <row r="48" spans="1:37" s="49" customFormat="1" ht="14.5" x14ac:dyDescent="0.35">
      <c r="A48" s="61" t="s">
        <v>144</v>
      </c>
      <c r="B48" s="142" t="s">
        <v>9</v>
      </c>
      <c r="C48" s="142"/>
      <c r="D48" s="142"/>
      <c r="E48" s="60" t="s">
        <v>10</v>
      </c>
      <c r="F48" s="72">
        <v>1</v>
      </c>
      <c r="G48" s="73"/>
      <c r="H48" s="73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9"/>
      <c r="V48" s="57" t="s">
        <v>9</v>
      </c>
      <c r="W48" s="56"/>
      <c r="X48" s="57"/>
      <c r="Y48" s="56"/>
      <c r="AH48" s="15"/>
      <c r="AI48" s="15"/>
      <c r="AJ48" s="15"/>
      <c r="AK48" s="15"/>
    </row>
    <row r="49" spans="1:37" s="49" customFormat="1" ht="14.5" x14ac:dyDescent="0.35">
      <c r="A49" s="61" t="s">
        <v>541</v>
      </c>
      <c r="B49" s="142" t="s">
        <v>11</v>
      </c>
      <c r="C49" s="142"/>
      <c r="D49" s="142"/>
      <c r="E49" s="60" t="s">
        <v>10</v>
      </c>
      <c r="F49" s="72">
        <v>1</v>
      </c>
      <c r="G49" s="73"/>
      <c r="H49" s="73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9"/>
      <c r="V49" s="57" t="s">
        <v>11</v>
      </c>
      <c r="W49" s="56"/>
      <c r="X49" s="57"/>
      <c r="Y49" s="56"/>
      <c r="AH49" s="15"/>
      <c r="AI49" s="15"/>
      <c r="AJ49" s="15"/>
      <c r="AK49" s="15"/>
    </row>
    <row r="50" spans="1:37" s="49" customFormat="1" ht="14.5" x14ac:dyDescent="0.35">
      <c r="A50" s="61" t="s">
        <v>529</v>
      </c>
      <c r="B50" s="142" t="s">
        <v>12</v>
      </c>
      <c r="C50" s="142"/>
      <c r="D50" s="142"/>
      <c r="E50" s="60" t="s">
        <v>13</v>
      </c>
      <c r="F50" s="74">
        <v>0.05</v>
      </c>
      <c r="G50" s="73"/>
      <c r="H50" s="73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9"/>
      <c r="V50" s="57" t="s">
        <v>12</v>
      </c>
      <c r="W50" s="56"/>
      <c r="X50" s="57"/>
      <c r="Y50" s="56"/>
      <c r="AH50" s="15"/>
      <c r="AI50" s="15"/>
      <c r="AJ50" s="15"/>
      <c r="AK50" s="15"/>
    </row>
    <row r="51" spans="1:37" s="49" customFormat="1" ht="26" x14ac:dyDescent="0.35">
      <c r="A51" s="58"/>
      <c r="B51" s="140" t="s">
        <v>796</v>
      </c>
      <c r="C51" s="140"/>
      <c r="D51" s="140"/>
      <c r="E51" s="140"/>
      <c r="F51" s="140"/>
      <c r="G51" s="140"/>
      <c r="H51" s="75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9"/>
      <c r="V51" s="57"/>
      <c r="W51" s="56" t="s">
        <v>796</v>
      </c>
      <c r="X51" s="57"/>
      <c r="Y51" s="56"/>
      <c r="AH51" s="15"/>
      <c r="AI51" s="15"/>
      <c r="AJ51" s="15"/>
      <c r="AK51" s="15"/>
    </row>
    <row r="52" spans="1:37" s="49" customFormat="1" ht="29" x14ac:dyDescent="0.35">
      <c r="A52" s="143" t="s">
        <v>768</v>
      </c>
      <c r="B52" s="143"/>
      <c r="C52" s="143"/>
      <c r="D52" s="143"/>
      <c r="E52" s="143"/>
      <c r="F52" s="143"/>
      <c r="G52" s="143"/>
      <c r="H52" s="143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9" t="s">
        <v>768</v>
      </c>
      <c r="V52" s="57"/>
      <c r="W52" s="56"/>
      <c r="X52" s="57"/>
      <c r="Y52" s="56"/>
      <c r="AH52" s="15"/>
      <c r="AI52" s="15"/>
      <c r="AJ52" s="15"/>
      <c r="AK52" s="15"/>
    </row>
    <row r="53" spans="1:37" s="49" customFormat="1" ht="14.5" x14ac:dyDescent="0.35">
      <c r="A53" s="61" t="s">
        <v>141</v>
      </c>
      <c r="B53" s="142" t="s">
        <v>9</v>
      </c>
      <c r="C53" s="142"/>
      <c r="D53" s="142"/>
      <c r="E53" s="60" t="s">
        <v>10</v>
      </c>
      <c r="F53" s="72">
        <v>2</v>
      </c>
      <c r="G53" s="73"/>
      <c r="H53" s="73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9"/>
      <c r="V53" s="57" t="s">
        <v>9</v>
      </c>
      <c r="W53" s="56"/>
      <c r="X53" s="57"/>
      <c r="Y53" s="56"/>
      <c r="AH53" s="15"/>
      <c r="AI53" s="15"/>
      <c r="AJ53" s="15"/>
      <c r="AK53" s="15"/>
    </row>
    <row r="54" spans="1:37" s="49" customFormat="1" ht="14.5" x14ac:dyDescent="0.35">
      <c r="A54" s="61" t="s">
        <v>496</v>
      </c>
      <c r="B54" s="142" t="s">
        <v>11</v>
      </c>
      <c r="C54" s="142"/>
      <c r="D54" s="142"/>
      <c r="E54" s="60" t="s">
        <v>10</v>
      </c>
      <c r="F54" s="72">
        <v>2</v>
      </c>
      <c r="G54" s="73"/>
      <c r="H54" s="73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9"/>
      <c r="V54" s="57" t="s">
        <v>11</v>
      </c>
      <c r="W54" s="56"/>
      <c r="X54" s="57"/>
      <c r="Y54" s="56"/>
      <c r="AH54" s="15"/>
      <c r="AI54" s="15"/>
      <c r="AJ54" s="15"/>
      <c r="AK54" s="15"/>
    </row>
    <row r="55" spans="1:37" s="49" customFormat="1" ht="14.5" x14ac:dyDescent="0.35">
      <c r="A55" s="61" t="s">
        <v>480</v>
      </c>
      <c r="B55" s="142" t="s">
        <v>14</v>
      </c>
      <c r="C55" s="142"/>
      <c r="D55" s="142"/>
      <c r="E55" s="60" t="s">
        <v>10</v>
      </c>
      <c r="F55" s="72">
        <v>8</v>
      </c>
      <c r="G55" s="73"/>
      <c r="H55" s="73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9"/>
      <c r="V55" s="57" t="s">
        <v>14</v>
      </c>
      <c r="W55" s="56"/>
      <c r="X55" s="57"/>
      <c r="Y55" s="56"/>
      <c r="AH55" s="15"/>
      <c r="AI55" s="15"/>
      <c r="AJ55" s="15"/>
      <c r="AK55" s="15"/>
    </row>
    <row r="56" spans="1:37" s="49" customFormat="1" ht="14.5" x14ac:dyDescent="0.35">
      <c r="A56" s="61" t="s">
        <v>455</v>
      </c>
      <c r="B56" s="142" t="s">
        <v>15</v>
      </c>
      <c r="C56" s="142"/>
      <c r="D56" s="142"/>
      <c r="E56" s="60" t="s">
        <v>16</v>
      </c>
      <c r="F56" s="77">
        <v>1.1000000000000001</v>
      </c>
      <c r="G56" s="73"/>
      <c r="H56" s="73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9"/>
      <c r="V56" s="57" t="s">
        <v>15</v>
      </c>
      <c r="W56" s="56"/>
      <c r="X56" s="57"/>
      <c r="Y56" s="56"/>
      <c r="AH56" s="15"/>
      <c r="AI56" s="15"/>
      <c r="AJ56" s="15"/>
      <c r="AK56" s="15"/>
    </row>
    <row r="57" spans="1:37" s="49" customFormat="1" ht="14.5" x14ac:dyDescent="0.35">
      <c r="A57" s="61" t="s">
        <v>766</v>
      </c>
      <c r="B57" s="142" t="s">
        <v>12</v>
      </c>
      <c r="C57" s="142"/>
      <c r="D57" s="142"/>
      <c r="E57" s="60" t="s">
        <v>13</v>
      </c>
      <c r="F57" s="76">
        <v>0.36599999999999999</v>
      </c>
      <c r="G57" s="73"/>
      <c r="H57" s="73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9"/>
      <c r="V57" s="57" t="s">
        <v>12</v>
      </c>
      <c r="W57" s="56"/>
      <c r="X57" s="57"/>
      <c r="Y57" s="56"/>
      <c r="AH57" s="15"/>
      <c r="AI57" s="15"/>
      <c r="AJ57" s="15"/>
      <c r="AK57" s="15"/>
    </row>
    <row r="58" spans="1:37" s="49" customFormat="1" ht="26" x14ac:dyDescent="0.35">
      <c r="A58" s="58"/>
      <c r="B58" s="140" t="s">
        <v>795</v>
      </c>
      <c r="C58" s="140"/>
      <c r="D58" s="140"/>
      <c r="E58" s="140"/>
      <c r="F58" s="140"/>
      <c r="G58" s="140"/>
      <c r="H58" s="75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9"/>
      <c r="V58" s="57"/>
      <c r="W58" s="56" t="s">
        <v>795</v>
      </c>
      <c r="X58" s="57"/>
      <c r="Y58" s="56"/>
      <c r="AH58" s="15"/>
      <c r="AI58" s="15"/>
      <c r="AJ58" s="15"/>
      <c r="AK58" s="15"/>
    </row>
    <row r="59" spans="1:37" s="49" customFormat="1" ht="29" x14ac:dyDescent="0.35">
      <c r="A59" s="143" t="s">
        <v>763</v>
      </c>
      <c r="B59" s="143"/>
      <c r="C59" s="143"/>
      <c r="D59" s="143"/>
      <c r="E59" s="143"/>
      <c r="F59" s="143"/>
      <c r="G59" s="143"/>
      <c r="H59" s="143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9" t="s">
        <v>763</v>
      </c>
      <c r="V59" s="57"/>
      <c r="W59" s="56"/>
      <c r="X59" s="57"/>
      <c r="Y59" s="56"/>
      <c r="AH59" s="15"/>
      <c r="AI59" s="15"/>
      <c r="AJ59" s="15"/>
      <c r="AK59" s="15"/>
    </row>
    <row r="60" spans="1:37" s="49" customFormat="1" ht="14.5" x14ac:dyDescent="0.35">
      <c r="A60" s="61" t="s">
        <v>137</v>
      </c>
      <c r="B60" s="142" t="s">
        <v>9</v>
      </c>
      <c r="C60" s="142"/>
      <c r="D60" s="142"/>
      <c r="E60" s="60" t="s">
        <v>10</v>
      </c>
      <c r="F60" s="72">
        <v>1</v>
      </c>
      <c r="G60" s="73"/>
      <c r="H60" s="73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9"/>
      <c r="V60" s="57" t="s">
        <v>9</v>
      </c>
      <c r="W60" s="56"/>
      <c r="X60" s="57"/>
      <c r="Y60" s="56"/>
      <c r="AH60" s="15"/>
      <c r="AI60" s="15"/>
      <c r="AJ60" s="15"/>
      <c r="AK60" s="15"/>
    </row>
    <row r="61" spans="1:37" s="49" customFormat="1" ht="14.5" x14ac:dyDescent="0.35">
      <c r="A61" s="61" t="s">
        <v>135</v>
      </c>
      <c r="B61" s="142" t="s">
        <v>11</v>
      </c>
      <c r="C61" s="142"/>
      <c r="D61" s="142"/>
      <c r="E61" s="60" t="s">
        <v>10</v>
      </c>
      <c r="F61" s="72">
        <v>1</v>
      </c>
      <c r="G61" s="73"/>
      <c r="H61" s="73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9"/>
      <c r="V61" s="57" t="s">
        <v>11</v>
      </c>
      <c r="W61" s="56"/>
      <c r="X61" s="57"/>
      <c r="Y61" s="56"/>
      <c r="AH61" s="15"/>
      <c r="AI61" s="15"/>
      <c r="AJ61" s="15"/>
      <c r="AK61" s="15"/>
    </row>
    <row r="62" spans="1:37" s="49" customFormat="1" ht="14.5" x14ac:dyDescent="0.35">
      <c r="A62" s="61" t="s">
        <v>133</v>
      </c>
      <c r="B62" s="142" t="s">
        <v>12</v>
      </c>
      <c r="C62" s="142"/>
      <c r="D62" s="142"/>
      <c r="E62" s="60" t="s">
        <v>13</v>
      </c>
      <c r="F62" s="74">
        <v>0.05</v>
      </c>
      <c r="G62" s="73"/>
      <c r="H62" s="73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9"/>
      <c r="V62" s="57" t="s">
        <v>12</v>
      </c>
      <c r="W62" s="56"/>
      <c r="X62" s="57"/>
      <c r="Y62" s="56"/>
      <c r="AH62" s="15"/>
      <c r="AI62" s="15"/>
      <c r="AJ62" s="15"/>
      <c r="AK62" s="15"/>
    </row>
    <row r="63" spans="1:37" s="49" customFormat="1" ht="26" x14ac:dyDescent="0.35">
      <c r="A63" s="58"/>
      <c r="B63" s="140" t="s">
        <v>794</v>
      </c>
      <c r="C63" s="140"/>
      <c r="D63" s="140"/>
      <c r="E63" s="140"/>
      <c r="F63" s="140"/>
      <c r="G63" s="140"/>
      <c r="H63" s="75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9"/>
      <c r="V63" s="57"/>
      <c r="W63" s="56" t="s">
        <v>794</v>
      </c>
      <c r="X63" s="57"/>
      <c r="Y63" s="56"/>
      <c r="AH63" s="15"/>
      <c r="AI63" s="15"/>
      <c r="AJ63" s="15"/>
      <c r="AK63" s="15"/>
    </row>
    <row r="64" spans="1:37" s="49" customFormat="1" ht="29" x14ac:dyDescent="0.35">
      <c r="A64" s="143" t="s">
        <v>762</v>
      </c>
      <c r="B64" s="143"/>
      <c r="C64" s="143"/>
      <c r="D64" s="143"/>
      <c r="E64" s="143"/>
      <c r="F64" s="143"/>
      <c r="G64" s="143"/>
      <c r="H64" s="143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9" t="s">
        <v>762</v>
      </c>
      <c r="V64" s="57"/>
      <c r="W64" s="56"/>
      <c r="X64" s="57"/>
      <c r="Y64" s="56"/>
      <c r="AH64" s="15"/>
      <c r="AI64" s="15"/>
      <c r="AJ64" s="15"/>
      <c r="AK64" s="15"/>
    </row>
    <row r="65" spans="1:37" s="49" customFormat="1" ht="14.5" x14ac:dyDescent="0.35">
      <c r="A65" s="61" t="s">
        <v>131</v>
      </c>
      <c r="B65" s="142" t="s">
        <v>9</v>
      </c>
      <c r="C65" s="142"/>
      <c r="D65" s="142"/>
      <c r="E65" s="60" t="s">
        <v>10</v>
      </c>
      <c r="F65" s="72">
        <v>1</v>
      </c>
      <c r="G65" s="73"/>
      <c r="H65" s="73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9"/>
      <c r="V65" s="57" t="s">
        <v>9</v>
      </c>
      <c r="W65" s="56"/>
      <c r="X65" s="57"/>
      <c r="Y65" s="56"/>
      <c r="AH65" s="15"/>
      <c r="AI65" s="15"/>
      <c r="AJ65" s="15"/>
      <c r="AK65" s="15"/>
    </row>
    <row r="66" spans="1:37" s="49" customFormat="1" ht="14.5" x14ac:dyDescent="0.35">
      <c r="A66" s="61" t="s">
        <v>129</v>
      </c>
      <c r="B66" s="142" t="s">
        <v>11</v>
      </c>
      <c r="C66" s="142"/>
      <c r="D66" s="142"/>
      <c r="E66" s="60" t="s">
        <v>10</v>
      </c>
      <c r="F66" s="72">
        <v>1</v>
      </c>
      <c r="G66" s="73"/>
      <c r="H66" s="73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9"/>
      <c r="V66" s="57" t="s">
        <v>11</v>
      </c>
      <c r="W66" s="56"/>
      <c r="X66" s="57"/>
      <c r="Y66" s="56"/>
      <c r="AH66" s="15"/>
      <c r="AI66" s="15"/>
      <c r="AJ66" s="15"/>
      <c r="AK66" s="15"/>
    </row>
    <row r="67" spans="1:37" s="49" customFormat="1" ht="14.5" x14ac:dyDescent="0.35">
      <c r="A67" s="61" t="s">
        <v>128</v>
      </c>
      <c r="B67" s="142" t="s">
        <v>14</v>
      </c>
      <c r="C67" s="142"/>
      <c r="D67" s="142"/>
      <c r="E67" s="60" t="s">
        <v>10</v>
      </c>
      <c r="F67" s="72">
        <v>4</v>
      </c>
      <c r="G67" s="73"/>
      <c r="H67" s="73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9"/>
      <c r="V67" s="57" t="s">
        <v>14</v>
      </c>
      <c r="W67" s="56"/>
      <c r="X67" s="57"/>
      <c r="Y67" s="56"/>
      <c r="AH67" s="15"/>
      <c r="AI67" s="15"/>
      <c r="AJ67" s="15"/>
      <c r="AK67" s="15"/>
    </row>
    <row r="68" spans="1:37" s="49" customFormat="1" ht="14.5" x14ac:dyDescent="0.35">
      <c r="A68" s="61" t="s">
        <v>127</v>
      </c>
      <c r="B68" s="142" t="s">
        <v>15</v>
      </c>
      <c r="C68" s="142"/>
      <c r="D68" s="142"/>
      <c r="E68" s="60" t="s">
        <v>16</v>
      </c>
      <c r="F68" s="74">
        <v>0.55000000000000004</v>
      </c>
      <c r="G68" s="73"/>
      <c r="H68" s="73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9"/>
      <c r="V68" s="57" t="s">
        <v>15</v>
      </c>
      <c r="W68" s="56"/>
      <c r="X68" s="57"/>
      <c r="Y68" s="56"/>
      <c r="AH68" s="15"/>
      <c r="AI68" s="15"/>
      <c r="AJ68" s="15"/>
      <c r="AK68" s="15"/>
    </row>
    <row r="69" spans="1:37" s="49" customFormat="1" ht="14.5" x14ac:dyDescent="0.35">
      <c r="A69" s="61" t="s">
        <v>126</v>
      </c>
      <c r="B69" s="142" t="s">
        <v>12</v>
      </c>
      <c r="C69" s="142"/>
      <c r="D69" s="142"/>
      <c r="E69" s="60" t="s">
        <v>13</v>
      </c>
      <c r="F69" s="76">
        <v>0.183</v>
      </c>
      <c r="G69" s="73"/>
      <c r="H69" s="73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9"/>
      <c r="V69" s="57" t="s">
        <v>12</v>
      </c>
      <c r="W69" s="56"/>
      <c r="X69" s="57"/>
      <c r="Y69" s="56"/>
      <c r="AH69" s="15"/>
      <c r="AI69" s="15"/>
      <c r="AJ69" s="15"/>
      <c r="AK69" s="15"/>
    </row>
    <row r="70" spans="1:37" s="49" customFormat="1" ht="26" x14ac:dyDescent="0.35">
      <c r="A70" s="58"/>
      <c r="B70" s="140" t="s">
        <v>793</v>
      </c>
      <c r="C70" s="140"/>
      <c r="D70" s="140"/>
      <c r="E70" s="140"/>
      <c r="F70" s="140"/>
      <c r="G70" s="140"/>
      <c r="H70" s="75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9"/>
      <c r="V70" s="57"/>
      <c r="W70" s="56" t="s">
        <v>793</v>
      </c>
      <c r="X70" s="57"/>
      <c r="Y70" s="56"/>
      <c r="AH70" s="15"/>
      <c r="AI70" s="15"/>
      <c r="AJ70" s="15"/>
      <c r="AK70" s="15"/>
    </row>
    <row r="71" spans="1:37" s="49" customFormat="1" ht="29" x14ac:dyDescent="0.35">
      <c r="A71" s="143" t="s">
        <v>744</v>
      </c>
      <c r="B71" s="143"/>
      <c r="C71" s="143"/>
      <c r="D71" s="143"/>
      <c r="E71" s="143"/>
      <c r="F71" s="143"/>
      <c r="G71" s="143"/>
      <c r="H71" s="143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9" t="s">
        <v>744</v>
      </c>
      <c r="V71" s="57"/>
      <c r="W71" s="56"/>
      <c r="X71" s="57"/>
      <c r="Y71" s="56"/>
      <c r="AH71" s="15"/>
      <c r="AI71" s="15"/>
      <c r="AJ71" s="15"/>
      <c r="AK71" s="15"/>
    </row>
    <row r="72" spans="1:37" s="49" customFormat="1" ht="14.5" x14ac:dyDescent="0.35">
      <c r="A72" s="61" t="s">
        <v>125</v>
      </c>
      <c r="B72" s="142" t="s">
        <v>9</v>
      </c>
      <c r="C72" s="142"/>
      <c r="D72" s="142"/>
      <c r="E72" s="60" t="s">
        <v>10</v>
      </c>
      <c r="F72" s="72">
        <v>1</v>
      </c>
      <c r="G72" s="73"/>
      <c r="H72" s="73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9"/>
      <c r="V72" s="57" t="s">
        <v>9</v>
      </c>
      <c r="W72" s="56"/>
      <c r="X72" s="57"/>
      <c r="Y72" s="56"/>
      <c r="AH72" s="15"/>
      <c r="AI72" s="15"/>
      <c r="AJ72" s="15"/>
      <c r="AK72" s="15"/>
    </row>
    <row r="73" spans="1:37" s="49" customFormat="1" ht="14.5" x14ac:dyDescent="0.35">
      <c r="A73" s="61" t="s">
        <v>124</v>
      </c>
      <c r="B73" s="142" t="s">
        <v>11</v>
      </c>
      <c r="C73" s="142"/>
      <c r="D73" s="142"/>
      <c r="E73" s="60" t="s">
        <v>10</v>
      </c>
      <c r="F73" s="72">
        <v>1</v>
      </c>
      <c r="G73" s="73"/>
      <c r="H73" s="73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9"/>
      <c r="V73" s="57" t="s">
        <v>11</v>
      </c>
      <c r="W73" s="56"/>
      <c r="X73" s="57"/>
      <c r="Y73" s="56"/>
      <c r="AH73" s="15"/>
      <c r="AI73" s="15"/>
      <c r="AJ73" s="15"/>
      <c r="AK73" s="15"/>
    </row>
    <row r="74" spans="1:37" s="49" customFormat="1" ht="14.5" x14ac:dyDescent="0.35">
      <c r="A74" s="61" t="s">
        <v>123</v>
      </c>
      <c r="B74" s="142" t="s">
        <v>14</v>
      </c>
      <c r="C74" s="142"/>
      <c r="D74" s="142"/>
      <c r="E74" s="60" t="s">
        <v>10</v>
      </c>
      <c r="F74" s="72">
        <v>4</v>
      </c>
      <c r="G74" s="73"/>
      <c r="H74" s="73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9"/>
      <c r="V74" s="57" t="s">
        <v>14</v>
      </c>
      <c r="W74" s="56"/>
      <c r="X74" s="57"/>
      <c r="Y74" s="56"/>
      <c r="AH74" s="15"/>
      <c r="AI74" s="15"/>
      <c r="AJ74" s="15"/>
      <c r="AK74" s="15"/>
    </row>
    <row r="75" spans="1:37" s="49" customFormat="1" ht="14.5" x14ac:dyDescent="0.35">
      <c r="A75" s="61" t="s">
        <v>122</v>
      </c>
      <c r="B75" s="142" t="s">
        <v>15</v>
      </c>
      <c r="C75" s="142"/>
      <c r="D75" s="142"/>
      <c r="E75" s="60" t="s">
        <v>16</v>
      </c>
      <c r="F75" s="74">
        <v>0.55000000000000004</v>
      </c>
      <c r="G75" s="73"/>
      <c r="H75" s="73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9"/>
      <c r="V75" s="57" t="s">
        <v>15</v>
      </c>
      <c r="W75" s="56"/>
      <c r="X75" s="57"/>
      <c r="Y75" s="56"/>
      <c r="AH75" s="15"/>
      <c r="AI75" s="15"/>
      <c r="AJ75" s="15"/>
      <c r="AK75" s="15"/>
    </row>
    <row r="76" spans="1:37" s="49" customFormat="1" ht="14.5" x14ac:dyDescent="0.35">
      <c r="A76" s="61" t="s">
        <v>121</v>
      </c>
      <c r="B76" s="142" t="s">
        <v>12</v>
      </c>
      <c r="C76" s="142"/>
      <c r="D76" s="142"/>
      <c r="E76" s="60" t="s">
        <v>13</v>
      </c>
      <c r="F76" s="76">
        <v>0.183</v>
      </c>
      <c r="G76" s="73"/>
      <c r="H76" s="73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9"/>
      <c r="V76" s="57" t="s">
        <v>12</v>
      </c>
      <c r="W76" s="56"/>
      <c r="X76" s="57"/>
      <c r="Y76" s="56"/>
      <c r="AH76" s="15"/>
      <c r="AI76" s="15"/>
      <c r="AJ76" s="15"/>
      <c r="AK76" s="15"/>
    </row>
    <row r="77" spans="1:37" s="49" customFormat="1" ht="26" x14ac:dyDescent="0.35">
      <c r="A77" s="58"/>
      <c r="B77" s="140" t="s">
        <v>792</v>
      </c>
      <c r="C77" s="140"/>
      <c r="D77" s="140"/>
      <c r="E77" s="140"/>
      <c r="F77" s="140"/>
      <c r="G77" s="140"/>
      <c r="H77" s="75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9"/>
      <c r="V77" s="57"/>
      <c r="W77" s="56" t="s">
        <v>792</v>
      </c>
      <c r="X77" s="57"/>
      <c r="Y77" s="56"/>
      <c r="AH77" s="15"/>
      <c r="AI77" s="15"/>
      <c r="AJ77" s="15"/>
      <c r="AK77" s="15"/>
    </row>
    <row r="78" spans="1:37" s="49" customFormat="1" ht="14.5" x14ac:dyDescent="0.35">
      <c r="A78" s="131" t="s">
        <v>25</v>
      </c>
      <c r="B78" s="132"/>
      <c r="C78" s="132"/>
      <c r="D78" s="132"/>
      <c r="E78" s="132"/>
      <c r="F78" s="132"/>
      <c r="G78" s="133"/>
      <c r="H78" s="78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9"/>
      <c r="V78" s="57"/>
      <c r="W78" s="56"/>
      <c r="X78" s="57"/>
      <c r="Y78" s="56"/>
      <c r="AH78" s="15"/>
      <c r="AI78" s="15"/>
      <c r="AJ78" s="15"/>
      <c r="AK78" s="15"/>
    </row>
    <row r="79" spans="1:37" s="49" customFormat="1" ht="30.5" customHeight="1" x14ac:dyDescent="0.35">
      <c r="A79" s="134" t="s">
        <v>810</v>
      </c>
      <c r="B79" s="135"/>
      <c r="C79" s="135"/>
      <c r="D79" s="135"/>
      <c r="E79" s="135"/>
      <c r="F79" s="135"/>
      <c r="G79" s="136"/>
      <c r="H79" s="78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9"/>
      <c r="V79" s="57"/>
      <c r="W79" s="56"/>
      <c r="X79" s="57"/>
      <c r="Y79" s="56"/>
      <c r="AH79" s="15"/>
      <c r="AI79" s="15"/>
      <c r="AJ79" s="15"/>
      <c r="AK79" s="15"/>
    </row>
    <row r="80" spans="1:37" s="49" customFormat="1" ht="14.65" customHeight="1" x14ac:dyDescent="0.35">
      <c r="A80" s="137" t="s">
        <v>811</v>
      </c>
      <c r="B80" s="138"/>
      <c r="C80" s="138"/>
      <c r="D80" s="138"/>
      <c r="E80" s="138"/>
      <c r="F80" s="138"/>
      <c r="G80" s="139"/>
      <c r="H80" s="78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9"/>
      <c r="V80" s="57"/>
      <c r="W80" s="56"/>
      <c r="X80" s="57"/>
      <c r="Y80" s="56"/>
      <c r="AH80" s="15"/>
      <c r="AI80" s="15"/>
      <c r="AJ80" s="15"/>
      <c r="AK80" s="15"/>
    </row>
    <row r="81" spans="1:37" s="49" customFormat="1" ht="14.5" x14ac:dyDescent="0.35">
      <c r="A81" s="94" t="s">
        <v>26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50"/>
      <c r="M81" s="50"/>
      <c r="N81" s="50"/>
      <c r="O81" s="50"/>
      <c r="P81" s="50"/>
      <c r="Q81" s="50"/>
      <c r="R81" s="50"/>
      <c r="S81" s="50"/>
      <c r="T81" s="50"/>
      <c r="U81" s="59"/>
      <c r="V81" s="57"/>
      <c r="W81" s="56"/>
      <c r="X81" s="57"/>
      <c r="Y81" s="56"/>
      <c r="AH81" s="15"/>
      <c r="AI81" s="15"/>
      <c r="AJ81" s="15"/>
      <c r="AK81" s="15"/>
    </row>
    <row r="82" spans="1:37" s="49" customFormat="1" ht="29" x14ac:dyDescent="0.35">
      <c r="A82" s="143" t="s">
        <v>726</v>
      </c>
      <c r="B82" s="143"/>
      <c r="C82" s="143"/>
      <c r="D82" s="143"/>
      <c r="E82" s="143"/>
      <c r="F82" s="143"/>
      <c r="G82" s="143"/>
      <c r="H82" s="143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9" t="s">
        <v>726</v>
      </c>
      <c r="V82" s="57"/>
      <c r="W82" s="56"/>
      <c r="X82" s="57"/>
      <c r="Y82" s="56"/>
      <c r="AH82" s="15"/>
      <c r="AI82" s="15"/>
      <c r="AJ82" s="15"/>
      <c r="AK82" s="15"/>
    </row>
    <row r="83" spans="1:37" s="49" customFormat="1" ht="14.5" x14ac:dyDescent="0.35">
      <c r="A83" s="61" t="s">
        <v>120</v>
      </c>
      <c r="B83" s="142" t="s">
        <v>9</v>
      </c>
      <c r="C83" s="142"/>
      <c r="D83" s="142"/>
      <c r="E83" s="60" t="s">
        <v>10</v>
      </c>
      <c r="F83" s="72">
        <v>2</v>
      </c>
      <c r="G83" s="73"/>
      <c r="H83" s="73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9"/>
      <c r="V83" s="57" t="s">
        <v>9</v>
      </c>
      <c r="W83" s="56"/>
      <c r="X83" s="57"/>
      <c r="Y83" s="56"/>
      <c r="AH83" s="15"/>
      <c r="AI83" s="15"/>
      <c r="AJ83" s="15"/>
      <c r="AK83" s="15"/>
    </row>
    <row r="84" spans="1:37" s="49" customFormat="1" ht="14.5" x14ac:dyDescent="0.35">
      <c r="A84" s="61" t="s">
        <v>119</v>
      </c>
      <c r="B84" s="142" t="s">
        <v>11</v>
      </c>
      <c r="C84" s="142"/>
      <c r="D84" s="142"/>
      <c r="E84" s="60" t="s">
        <v>10</v>
      </c>
      <c r="F84" s="72">
        <v>2</v>
      </c>
      <c r="G84" s="73"/>
      <c r="H84" s="73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9"/>
      <c r="V84" s="57" t="s">
        <v>11</v>
      </c>
      <c r="W84" s="56"/>
      <c r="X84" s="57"/>
      <c r="Y84" s="56"/>
      <c r="AH84" s="15"/>
      <c r="AI84" s="15"/>
      <c r="AJ84" s="15"/>
      <c r="AK84" s="15"/>
    </row>
    <row r="85" spans="1:37" s="49" customFormat="1" ht="14.5" x14ac:dyDescent="0.35">
      <c r="A85" s="61" t="s">
        <v>118</v>
      </c>
      <c r="B85" s="142" t="s">
        <v>14</v>
      </c>
      <c r="C85" s="142"/>
      <c r="D85" s="142"/>
      <c r="E85" s="60" t="s">
        <v>10</v>
      </c>
      <c r="F85" s="72">
        <v>8</v>
      </c>
      <c r="G85" s="73"/>
      <c r="H85" s="73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9"/>
      <c r="V85" s="57" t="s">
        <v>14</v>
      </c>
      <c r="W85" s="56"/>
      <c r="X85" s="57"/>
      <c r="Y85" s="56"/>
      <c r="AH85" s="15"/>
      <c r="AI85" s="15"/>
      <c r="AJ85" s="15"/>
      <c r="AK85" s="15"/>
    </row>
    <row r="86" spans="1:37" s="49" customFormat="1" ht="14.5" x14ac:dyDescent="0.35">
      <c r="A86" s="61" t="s">
        <v>117</v>
      </c>
      <c r="B86" s="142" t="s">
        <v>15</v>
      </c>
      <c r="C86" s="142"/>
      <c r="D86" s="142"/>
      <c r="E86" s="60" t="s">
        <v>16</v>
      </c>
      <c r="F86" s="77">
        <v>0.4</v>
      </c>
      <c r="G86" s="73"/>
      <c r="H86" s="73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9"/>
      <c r="V86" s="57" t="s">
        <v>15</v>
      </c>
      <c r="W86" s="56"/>
      <c r="X86" s="57"/>
      <c r="Y86" s="56"/>
      <c r="AH86" s="15"/>
      <c r="AI86" s="15"/>
      <c r="AJ86" s="15"/>
      <c r="AK86" s="15"/>
    </row>
    <row r="87" spans="1:37" s="49" customFormat="1" ht="26" x14ac:dyDescent="0.35">
      <c r="A87" s="58"/>
      <c r="B87" s="140" t="s">
        <v>791</v>
      </c>
      <c r="C87" s="140"/>
      <c r="D87" s="140"/>
      <c r="E87" s="140"/>
      <c r="F87" s="140"/>
      <c r="G87" s="140"/>
      <c r="H87" s="75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9"/>
      <c r="V87" s="57"/>
      <c r="W87" s="56" t="s">
        <v>791</v>
      </c>
      <c r="X87" s="57"/>
      <c r="Y87" s="56"/>
      <c r="AH87" s="15"/>
      <c r="AI87" s="15"/>
      <c r="AJ87" s="15"/>
      <c r="AK87" s="15"/>
    </row>
    <row r="88" spans="1:37" s="49" customFormat="1" ht="29" x14ac:dyDescent="0.35">
      <c r="A88" s="143" t="s">
        <v>711</v>
      </c>
      <c r="B88" s="143"/>
      <c r="C88" s="143"/>
      <c r="D88" s="143"/>
      <c r="E88" s="143"/>
      <c r="F88" s="143"/>
      <c r="G88" s="143"/>
      <c r="H88" s="143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9" t="s">
        <v>711</v>
      </c>
      <c r="V88" s="57"/>
      <c r="W88" s="56"/>
      <c r="X88" s="57"/>
      <c r="Y88" s="56"/>
      <c r="AH88" s="15"/>
      <c r="AI88" s="15"/>
      <c r="AJ88" s="15"/>
      <c r="AK88" s="15"/>
    </row>
    <row r="89" spans="1:37" s="49" customFormat="1" ht="14.5" x14ac:dyDescent="0.35">
      <c r="A89" s="61" t="s">
        <v>116</v>
      </c>
      <c r="B89" s="142" t="s">
        <v>9</v>
      </c>
      <c r="C89" s="142"/>
      <c r="D89" s="142"/>
      <c r="E89" s="60" t="s">
        <v>10</v>
      </c>
      <c r="F89" s="72">
        <v>1</v>
      </c>
      <c r="G89" s="73"/>
      <c r="H89" s="73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9"/>
      <c r="V89" s="57" t="s">
        <v>9</v>
      </c>
      <c r="W89" s="56"/>
      <c r="X89" s="57"/>
      <c r="Y89" s="56"/>
      <c r="AH89" s="15"/>
      <c r="AI89" s="15"/>
      <c r="AJ89" s="15"/>
      <c r="AK89" s="15"/>
    </row>
    <row r="90" spans="1:37" s="49" customFormat="1" ht="14.5" x14ac:dyDescent="0.35">
      <c r="A90" s="61" t="s">
        <v>115</v>
      </c>
      <c r="B90" s="142" t="s">
        <v>11</v>
      </c>
      <c r="C90" s="142"/>
      <c r="D90" s="142"/>
      <c r="E90" s="60" t="s">
        <v>10</v>
      </c>
      <c r="F90" s="72">
        <v>1</v>
      </c>
      <c r="G90" s="73"/>
      <c r="H90" s="73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9"/>
      <c r="V90" s="57" t="s">
        <v>11</v>
      </c>
      <c r="W90" s="56"/>
      <c r="X90" s="57"/>
      <c r="Y90" s="56"/>
      <c r="AH90" s="15"/>
      <c r="AI90" s="15"/>
      <c r="AJ90" s="15"/>
      <c r="AK90" s="15"/>
    </row>
    <row r="91" spans="1:37" s="49" customFormat="1" ht="14.5" x14ac:dyDescent="0.35">
      <c r="A91" s="61" t="s">
        <v>366</v>
      </c>
      <c r="B91" s="142" t="s">
        <v>14</v>
      </c>
      <c r="C91" s="142"/>
      <c r="D91" s="142"/>
      <c r="E91" s="60" t="s">
        <v>10</v>
      </c>
      <c r="F91" s="72">
        <v>4</v>
      </c>
      <c r="G91" s="73"/>
      <c r="H91" s="73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9"/>
      <c r="V91" s="57" t="s">
        <v>14</v>
      </c>
      <c r="W91" s="56"/>
      <c r="X91" s="57"/>
      <c r="Y91" s="56"/>
      <c r="AH91" s="15"/>
      <c r="AI91" s="15"/>
      <c r="AJ91" s="15"/>
      <c r="AK91" s="15"/>
    </row>
    <row r="92" spans="1:37" s="49" customFormat="1" ht="14.5" x14ac:dyDescent="0.35">
      <c r="A92" s="61" t="s">
        <v>700</v>
      </c>
      <c r="B92" s="142" t="s">
        <v>15</v>
      </c>
      <c r="C92" s="142"/>
      <c r="D92" s="142"/>
      <c r="E92" s="60" t="s">
        <v>16</v>
      </c>
      <c r="F92" s="74">
        <v>0.55000000000000004</v>
      </c>
      <c r="G92" s="73"/>
      <c r="H92" s="73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9"/>
      <c r="V92" s="57" t="s">
        <v>15</v>
      </c>
      <c r="W92" s="56"/>
      <c r="X92" s="57"/>
      <c r="Y92" s="56"/>
      <c r="AH92" s="15"/>
      <c r="AI92" s="15"/>
      <c r="AJ92" s="15"/>
      <c r="AK92" s="15"/>
    </row>
    <row r="93" spans="1:37" s="49" customFormat="1" ht="26" x14ac:dyDescent="0.35">
      <c r="A93" s="58"/>
      <c r="B93" s="140" t="s">
        <v>790</v>
      </c>
      <c r="C93" s="140"/>
      <c r="D93" s="140"/>
      <c r="E93" s="140"/>
      <c r="F93" s="140"/>
      <c r="G93" s="140"/>
      <c r="H93" s="75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9"/>
      <c r="V93" s="57"/>
      <c r="W93" s="56" t="s">
        <v>790</v>
      </c>
      <c r="X93" s="57"/>
      <c r="Y93" s="56"/>
      <c r="AH93" s="15"/>
      <c r="AI93" s="15"/>
      <c r="AJ93" s="15"/>
      <c r="AK93" s="15"/>
    </row>
    <row r="94" spans="1:37" s="49" customFormat="1" ht="29.15" customHeight="1" x14ac:dyDescent="0.35">
      <c r="A94" s="143" t="s">
        <v>802</v>
      </c>
      <c r="B94" s="143"/>
      <c r="C94" s="143"/>
      <c r="D94" s="143"/>
      <c r="E94" s="143"/>
      <c r="F94" s="143"/>
      <c r="G94" s="143"/>
      <c r="H94" s="143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9" t="s">
        <v>695</v>
      </c>
      <c r="V94" s="57"/>
      <c r="W94" s="56"/>
      <c r="X94" s="57"/>
      <c r="Y94" s="56"/>
      <c r="AH94" s="15"/>
      <c r="AI94" s="15"/>
      <c r="AJ94" s="15"/>
      <c r="AK94" s="15"/>
    </row>
    <row r="95" spans="1:37" s="49" customFormat="1" ht="14.5" x14ac:dyDescent="0.35">
      <c r="A95" s="61" t="s">
        <v>114</v>
      </c>
      <c r="B95" s="142" t="s">
        <v>9</v>
      </c>
      <c r="C95" s="142"/>
      <c r="D95" s="142"/>
      <c r="E95" s="60" t="s">
        <v>10</v>
      </c>
      <c r="F95" s="72">
        <v>150</v>
      </c>
      <c r="G95" s="73"/>
      <c r="H95" s="73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9"/>
      <c r="V95" s="57" t="s">
        <v>9</v>
      </c>
      <c r="W95" s="56"/>
      <c r="X95" s="57"/>
      <c r="Y95" s="56"/>
      <c r="AH95" s="15"/>
      <c r="AI95" s="15"/>
      <c r="AJ95" s="15"/>
      <c r="AK95" s="15"/>
    </row>
    <row r="96" spans="1:37" s="49" customFormat="1" ht="14.5" x14ac:dyDescent="0.35">
      <c r="A96" s="61" t="s">
        <v>112</v>
      </c>
      <c r="B96" s="142" t="s">
        <v>11</v>
      </c>
      <c r="C96" s="142"/>
      <c r="D96" s="142"/>
      <c r="E96" s="60" t="s">
        <v>10</v>
      </c>
      <c r="F96" s="72">
        <v>150</v>
      </c>
      <c r="G96" s="73"/>
      <c r="H96" s="73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9"/>
      <c r="V96" s="57" t="s">
        <v>11</v>
      </c>
      <c r="W96" s="56"/>
      <c r="X96" s="57"/>
      <c r="Y96" s="56"/>
      <c r="AH96" s="15"/>
      <c r="AI96" s="15"/>
      <c r="AJ96" s="15"/>
      <c r="AK96" s="15"/>
    </row>
    <row r="97" spans="1:37" s="49" customFormat="1" ht="26" x14ac:dyDescent="0.35">
      <c r="A97" s="58"/>
      <c r="B97" s="140" t="s">
        <v>803</v>
      </c>
      <c r="C97" s="140"/>
      <c r="D97" s="140"/>
      <c r="E97" s="140"/>
      <c r="F97" s="140"/>
      <c r="G97" s="140"/>
      <c r="H97" s="75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9"/>
      <c r="V97" s="57"/>
      <c r="W97" s="56" t="s">
        <v>789</v>
      </c>
      <c r="X97" s="57"/>
      <c r="Y97" s="56"/>
      <c r="AH97" s="15"/>
      <c r="AI97" s="15"/>
      <c r="AJ97" s="15"/>
      <c r="AK97" s="15"/>
    </row>
    <row r="98" spans="1:37" s="49" customFormat="1" ht="29" x14ac:dyDescent="0.35">
      <c r="A98" s="143" t="s">
        <v>694</v>
      </c>
      <c r="B98" s="143"/>
      <c r="C98" s="143"/>
      <c r="D98" s="143"/>
      <c r="E98" s="143"/>
      <c r="F98" s="143"/>
      <c r="G98" s="143"/>
      <c r="H98" s="143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9" t="s">
        <v>694</v>
      </c>
      <c r="V98" s="57"/>
      <c r="W98" s="56"/>
      <c r="X98" s="57"/>
      <c r="Y98" s="56"/>
      <c r="AH98" s="15"/>
      <c r="AI98" s="15"/>
      <c r="AJ98" s="15"/>
      <c r="AK98" s="15"/>
    </row>
    <row r="99" spans="1:37" s="49" customFormat="1" ht="14.5" x14ac:dyDescent="0.35">
      <c r="A99" s="61" t="s">
        <v>109</v>
      </c>
      <c r="B99" s="142" t="s">
        <v>9</v>
      </c>
      <c r="C99" s="142"/>
      <c r="D99" s="142"/>
      <c r="E99" s="60" t="s">
        <v>10</v>
      </c>
      <c r="F99" s="72">
        <v>100</v>
      </c>
      <c r="G99" s="73"/>
      <c r="H99" s="73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9"/>
      <c r="V99" s="57" t="s">
        <v>9</v>
      </c>
      <c r="W99" s="56"/>
      <c r="X99" s="57"/>
      <c r="Y99" s="56"/>
      <c r="AH99" s="15"/>
      <c r="AI99" s="15"/>
      <c r="AJ99" s="15"/>
      <c r="AK99" s="15"/>
    </row>
    <row r="100" spans="1:37" s="49" customFormat="1" ht="14.5" x14ac:dyDescent="0.35">
      <c r="A100" s="61" t="s">
        <v>107</v>
      </c>
      <c r="B100" s="142" t="s">
        <v>11</v>
      </c>
      <c r="C100" s="142"/>
      <c r="D100" s="142"/>
      <c r="E100" s="60" t="s">
        <v>10</v>
      </c>
      <c r="F100" s="72">
        <v>100</v>
      </c>
      <c r="G100" s="73"/>
      <c r="H100" s="73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9"/>
      <c r="V100" s="57" t="s">
        <v>11</v>
      </c>
      <c r="W100" s="56"/>
      <c r="X100" s="57"/>
      <c r="Y100" s="56"/>
      <c r="AH100" s="15"/>
      <c r="AI100" s="15"/>
      <c r="AJ100" s="15"/>
      <c r="AK100" s="15"/>
    </row>
    <row r="101" spans="1:37" s="49" customFormat="1" ht="26" x14ac:dyDescent="0.35">
      <c r="A101" s="58"/>
      <c r="B101" s="140" t="s">
        <v>788</v>
      </c>
      <c r="C101" s="140"/>
      <c r="D101" s="140"/>
      <c r="E101" s="140"/>
      <c r="F101" s="140"/>
      <c r="G101" s="140"/>
      <c r="H101" s="75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9"/>
      <c r="V101" s="57"/>
      <c r="W101" s="56" t="s">
        <v>788</v>
      </c>
      <c r="X101" s="57"/>
      <c r="Y101" s="56"/>
      <c r="AH101" s="15"/>
      <c r="AI101" s="15"/>
      <c r="AJ101" s="15"/>
      <c r="AK101" s="15"/>
    </row>
    <row r="102" spans="1:37" s="49" customFormat="1" ht="29" x14ac:dyDescent="0.35">
      <c r="A102" s="143" t="s">
        <v>693</v>
      </c>
      <c r="B102" s="143"/>
      <c r="C102" s="143"/>
      <c r="D102" s="143"/>
      <c r="E102" s="143"/>
      <c r="F102" s="143"/>
      <c r="G102" s="143"/>
      <c r="H102" s="143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9" t="s">
        <v>693</v>
      </c>
      <c r="V102" s="57"/>
      <c r="W102" s="56"/>
      <c r="X102" s="57"/>
      <c r="Y102" s="56"/>
      <c r="AH102" s="15"/>
      <c r="AI102" s="15"/>
      <c r="AJ102" s="15"/>
      <c r="AK102" s="15"/>
    </row>
    <row r="103" spans="1:37" s="49" customFormat="1" ht="14.5" x14ac:dyDescent="0.35">
      <c r="A103" s="61" t="s">
        <v>105</v>
      </c>
      <c r="B103" s="142" t="s">
        <v>9</v>
      </c>
      <c r="C103" s="142"/>
      <c r="D103" s="142"/>
      <c r="E103" s="60" t="s">
        <v>10</v>
      </c>
      <c r="F103" s="72">
        <v>51</v>
      </c>
      <c r="G103" s="73"/>
      <c r="H103" s="73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9"/>
      <c r="V103" s="57" t="s">
        <v>9</v>
      </c>
      <c r="W103" s="56"/>
      <c r="X103" s="57"/>
      <c r="Y103" s="56"/>
      <c r="AH103" s="15"/>
      <c r="AI103" s="15"/>
      <c r="AJ103" s="15"/>
      <c r="AK103" s="15"/>
    </row>
    <row r="104" spans="1:37" s="49" customFormat="1" ht="14.5" x14ac:dyDescent="0.35">
      <c r="A104" s="61" t="s">
        <v>104</v>
      </c>
      <c r="B104" s="142" t="s">
        <v>11</v>
      </c>
      <c r="C104" s="142"/>
      <c r="D104" s="142"/>
      <c r="E104" s="60" t="s">
        <v>10</v>
      </c>
      <c r="F104" s="72">
        <v>51</v>
      </c>
      <c r="G104" s="73"/>
      <c r="H104" s="73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9"/>
      <c r="V104" s="57" t="s">
        <v>11</v>
      </c>
      <c r="W104" s="56"/>
      <c r="X104" s="57"/>
      <c r="Y104" s="56"/>
      <c r="AH104" s="15"/>
      <c r="AI104" s="15"/>
      <c r="AJ104" s="15"/>
      <c r="AK104" s="15"/>
    </row>
    <row r="105" spans="1:37" s="49" customFormat="1" ht="14.5" x14ac:dyDescent="0.35">
      <c r="A105" s="61" t="s">
        <v>103</v>
      </c>
      <c r="B105" s="142" t="s">
        <v>14</v>
      </c>
      <c r="C105" s="142"/>
      <c r="D105" s="142"/>
      <c r="E105" s="60" t="s">
        <v>10</v>
      </c>
      <c r="F105" s="72">
        <v>124</v>
      </c>
      <c r="G105" s="73"/>
      <c r="H105" s="73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9"/>
      <c r="V105" s="57" t="s">
        <v>14</v>
      </c>
      <c r="W105" s="56"/>
      <c r="X105" s="57"/>
      <c r="Y105" s="56"/>
      <c r="AH105" s="15"/>
      <c r="AI105" s="15"/>
      <c r="AJ105" s="15"/>
      <c r="AK105" s="15"/>
    </row>
    <row r="106" spans="1:37" s="49" customFormat="1" ht="14.5" x14ac:dyDescent="0.35">
      <c r="A106" s="61" t="s">
        <v>102</v>
      </c>
      <c r="B106" s="142" t="s">
        <v>15</v>
      </c>
      <c r="C106" s="142"/>
      <c r="D106" s="142"/>
      <c r="E106" s="60" t="s">
        <v>16</v>
      </c>
      <c r="F106" s="74">
        <v>2.25</v>
      </c>
      <c r="G106" s="73"/>
      <c r="H106" s="73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9"/>
      <c r="V106" s="57" t="s">
        <v>15</v>
      </c>
      <c r="W106" s="56"/>
      <c r="X106" s="57"/>
      <c r="Y106" s="56"/>
      <c r="AH106" s="15"/>
      <c r="AI106" s="15"/>
      <c r="AJ106" s="15"/>
      <c r="AK106" s="15"/>
    </row>
    <row r="107" spans="1:37" s="49" customFormat="1" ht="26" x14ac:dyDescent="0.35">
      <c r="A107" s="58"/>
      <c r="B107" s="140" t="s">
        <v>787</v>
      </c>
      <c r="C107" s="140"/>
      <c r="D107" s="140"/>
      <c r="E107" s="140"/>
      <c r="F107" s="140"/>
      <c r="G107" s="140"/>
      <c r="H107" s="75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9"/>
      <c r="V107" s="57"/>
      <c r="W107" s="56" t="s">
        <v>787</v>
      </c>
      <c r="X107" s="57"/>
      <c r="Y107" s="56"/>
      <c r="AH107" s="15"/>
      <c r="AI107" s="15"/>
      <c r="AJ107" s="15"/>
      <c r="AK107" s="15"/>
    </row>
    <row r="108" spans="1:37" s="49" customFormat="1" ht="29" x14ac:dyDescent="0.35">
      <c r="A108" s="143" t="s">
        <v>690</v>
      </c>
      <c r="B108" s="143"/>
      <c r="C108" s="143"/>
      <c r="D108" s="143"/>
      <c r="E108" s="143"/>
      <c r="F108" s="143"/>
      <c r="G108" s="143"/>
      <c r="H108" s="143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9" t="s">
        <v>690</v>
      </c>
      <c r="V108" s="57"/>
      <c r="W108" s="56"/>
      <c r="X108" s="57"/>
      <c r="Y108" s="56"/>
      <c r="AH108" s="15"/>
      <c r="AI108" s="15"/>
      <c r="AJ108" s="15"/>
      <c r="AK108" s="15"/>
    </row>
    <row r="109" spans="1:37" s="49" customFormat="1" ht="14.5" x14ac:dyDescent="0.35">
      <c r="A109" s="61" t="s">
        <v>101</v>
      </c>
      <c r="B109" s="142" t="s">
        <v>9</v>
      </c>
      <c r="C109" s="142"/>
      <c r="D109" s="142"/>
      <c r="E109" s="60" t="s">
        <v>10</v>
      </c>
      <c r="F109" s="72">
        <v>1</v>
      </c>
      <c r="G109" s="73"/>
      <c r="H109" s="73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9"/>
      <c r="V109" s="57" t="s">
        <v>9</v>
      </c>
      <c r="W109" s="56"/>
      <c r="X109" s="57"/>
      <c r="Y109" s="56"/>
      <c r="AH109" s="15"/>
      <c r="AI109" s="15"/>
      <c r="AJ109" s="15"/>
      <c r="AK109" s="15"/>
    </row>
    <row r="110" spans="1:37" s="49" customFormat="1" ht="14.5" x14ac:dyDescent="0.35">
      <c r="A110" s="61" t="s">
        <v>100</v>
      </c>
      <c r="B110" s="142" t="s">
        <v>11</v>
      </c>
      <c r="C110" s="142"/>
      <c r="D110" s="142"/>
      <c r="E110" s="60" t="s">
        <v>10</v>
      </c>
      <c r="F110" s="72">
        <v>1</v>
      </c>
      <c r="G110" s="73"/>
      <c r="H110" s="73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9"/>
      <c r="V110" s="57" t="s">
        <v>11</v>
      </c>
      <c r="W110" s="56"/>
      <c r="X110" s="57"/>
      <c r="Y110" s="56"/>
      <c r="AH110" s="15"/>
      <c r="AI110" s="15"/>
      <c r="AJ110" s="15"/>
      <c r="AK110" s="15"/>
    </row>
    <row r="111" spans="1:37" s="49" customFormat="1" ht="14.5" x14ac:dyDescent="0.35">
      <c r="A111" s="61" t="s">
        <v>99</v>
      </c>
      <c r="B111" s="142" t="s">
        <v>14</v>
      </c>
      <c r="C111" s="142"/>
      <c r="D111" s="142"/>
      <c r="E111" s="60" t="s">
        <v>10</v>
      </c>
      <c r="F111" s="72">
        <v>4</v>
      </c>
      <c r="G111" s="73"/>
      <c r="H111" s="73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9"/>
      <c r="V111" s="57" t="s">
        <v>14</v>
      </c>
      <c r="W111" s="56"/>
      <c r="X111" s="57"/>
      <c r="Y111" s="56"/>
      <c r="AH111" s="15"/>
      <c r="AI111" s="15"/>
      <c r="AJ111" s="15"/>
      <c r="AK111" s="15"/>
    </row>
    <row r="112" spans="1:37" s="49" customFormat="1" ht="14.5" x14ac:dyDescent="0.35">
      <c r="A112" s="61" t="s">
        <v>98</v>
      </c>
      <c r="B112" s="142" t="s">
        <v>15</v>
      </c>
      <c r="C112" s="142"/>
      <c r="D112" s="142"/>
      <c r="E112" s="60" t="s">
        <v>16</v>
      </c>
      <c r="F112" s="77">
        <v>0.2</v>
      </c>
      <c r="G112" s="73"/>
      <c r="H112" s="73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9"/>
      <c r="V112" s="57" t="s">
        <v>15</v>
      </c>
      <c r="W112" s="56"/>
      <c r="X112" s="57"/>
      <c r="Y112" s="56"/>
      <c r="AH112" s="15"/>
      <c r="AI112" s="15"/>
      <c r="AJ112" s="15"/>
      <c r="AK112" s="15"/>
    </row>
    <row r="113" spans="1:37" s="49" customFormat="1" ht="26" x14ac:dyDescent="0.35">
      <c r="A113" s="58"/>
      <c r="B113" s="140" t="s">
        <v>786</v>
      </c>
      <c r="C113" s="140"/>
      <c r="D113" s="140"/>
      <c r="E113" s="140"/>
      <c r="F113" s="140"/>
      <c r="G113" s="140"/>
      <c r="H113" s="75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9"/>
      <c r="V113" s="57"/>
      <c r="W113" s="56" t="s">
        <v>786</v>
      </c>
      <c r="X113" s="57"/>
      <c r="Y113" s="56"/>
      <c r="AH113" s="15"/>
      <c r="AI113" s="15"/>
      <c r="AJ113" s="15"/>
      <c r="AK113" s="15"/>
    </row>
    <row r="114" spans="1:37" s="49" customFormat="1" ht="29" x14ac:dyDescent="0.35">
      <c r="A114" s="143" t="s">
        <v>815</v>
      </c>
      <c r="B114" s="143"/>
      <c r="C114" s="143"/>
      <c r="D114" s="143"/>
      <c r="E114" s="143"/>
      <c r="F114" s="143"/>
      <c r="G114" s="143"/>
      <c r="H114" s="143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9" t="s">
        <v>675</v>
      </c>
      <c r="V114" s="57"/>
      <c r="W114" s="56"/>
      <c r="X114" s="57"/>
      <c r="Y114" s="56"/>
      <c r="AH114" s="15"/>
      <c r="AI114" s="15"/>
      <c r="AJ114" s="15"/>
      <c r="AK114" s="15"/>
    </row>
    <row r="115" spans="1:37" s="49" customFormat="1" ht="14.5" x14ac:dyDescent="0.35">
      <c r="A115" s="61" t="s">
        <v>97</v>
      </c>
      <c r="B115" s="142" t="s">
        <v>9</v>
      </c>
      <c r="C115" s="142"/>
      <c r="D115" s="142"/>
      <c r="E115" s="60" t="s">
        <v>10</v>
      </c>
      <c r="F115" s="72">
        <v>3</v>
      </c>
      <c r="G115" s="73"/>
      <c r="H115" s="73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9"/>
      <c r="V115" s="57" t="s">
        <v>9</v>
      </c>
      <c r="W115" s="56"/>
      <c r="X115" s="57"/>
      <c r="Y115" s="56"/>
      <c r="AH115" s="15"/>
      <c r="AI115" s="15"/>
      <c r="AJ115" s="15"/>
      <c r="AK115" s="15"/>
    </row>
    <row r="116" spans="1:37" s="49" customFormat="1" ht="14.5" x14ac:dyDescent="0.35">
      <c r="A116" s="61" t="s">
        <v>96</v>
      </c>
      <c r="B116" s="142" t="s">
        <v>11</v>
      </c>
      <c r="C116" s="142"/>
      <c r="D116" s="142"/>
      <c r="E116" s="60" t="s">
        <v>10</v>
      </c>
      <c r="F116" s="72">
        <v>3</v>
      </c>
      <c r="G116" s="73"/>
      <c r="H116" s="73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9"/>
      <c r="V116" s="57" t="s">
        <v>11</v>
      </c>
      <c r="W116" s="56"/>
      <c r="X116" s="57"/>
      <c r="Y116" s="56"/>
      <c r="AH116" s="15"/>
      <c r="AI116" s="15"/>
      <c r="AJ116" s="15"/>
      <c r="AK116" s="15"/>
    </row>
    <row r="117" spans="1:37" s="49" customFormat="1" ht="14.5" x14ac:dyDescent="0.35">
      <c r="A117" s="61" t="s">
        <v>275</v>
      </c>
      <c r="B117" s="142" t="s">
        <v>14</v>
      </c>
      <c r="C117" s="142"/>
      <c r="D117" s="142"/>
      <c r="E117" s="60" t="s">
        <v>10</v>
      </c>
      <c r="F117" s="72">
        <v>12</v>
      </c>
      <c r="G117" s="73"/>
      <c r="H117" s="73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9"/>
      <c r="V117" s="57" t="s">
        <v>14</v>
      </c>
      <c r="W117" s="56"/>
      <c r="X117" s="57"/>
      <c r="Y117" s="56"/>
      <c r="AH117" s="15"/>
      <c r="AI117" s="15"/>
      <c r="AJ117" s="15"/>
      <c r="AK117" s="15"/>
    </row>
    <row r="118" spans="1:37" s="49" customFormat="1" ht="14.5" x14ac:dyDescent="0.35">
      <c r="A118" s="61" t="s">
        <v>257</v>
      </c>
      <c r="B118" s="142" t="s">
        <v>15</v>
      </c>
      <c r="C118" s="142"/>
      <c r="D118" s="142"/>
      <c r="E118" s="60" t="s">
        <v>16</v>
      </c>
      <c r="F118" s="74">
        <v>1.65</v>
      </c>
      <c r="G118" s="73"/>
      <c r="H118" s="73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9"/>
      <c r="V118" s="57" t="s">
        <v>15</v>
      </c>
      <c r="W118" s="56"/>
      <c r="X118" s="57"/>
      <c r="Y118" s="56"/>
      <c r="AH118" s="15"/>
      <c r="AI118" s="15"/>
      <c r="AJ118" s="15"/>
      <c r="AK118" s="15"/>
    </row>
    <row r="119" spans="1:37" s="49" customFormat="1" ht="26" x14ac:dyDescent="0.35">
      <c r="A119" s="58"/>
      <c r="B119" s="140" t="s">
        <v>785</v>
      </c>
      <c r="C119" s="140"/>
      <c r="D119" s="140"/>
      <c r="E119" s="140"/>
      <c r="F119" s="140"/>
      <c r="G119" s="140"/>
      <c r="H119" s="75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9"/>
      <c r="V119" s="57"/>
      <c r="W119" s="56" t="s">
        <v>785</v>
      </c>
      <c r="X119" s="57"/>
      <c r="Y119" s="56"/>
      <c r="AH119" s="15"/>
      <c r="AI119" s="15"/>
      <c r="AJ119" s="15"/>
      <c r="AK119" s="15"/>
    </row>
    <row r="120" spans="1:37" s="49" customFormat="1" ht="29" x14ac:dyDescent="0.35">
      <c r="A120" s="143" t="s">
        <v>674</v>
      </c>
      <c r="B120" s="143"/>
      <c r="C120" s="143"/>
      <c r="D120" s="143"/>
      <c r="E120" s="143"/>
      <c r="F120" s="143"/>
      <c r="G120" s="143"/>
      <c r="H120" s="143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9" t="s">
        <v>674</v>
      </c>
      <c r="V120" s="57"/>
      <c r="W120" s="56"/>
      <c r="X120" s="57"/>
      <c r="Y120" s="56"/>
      <c r="AH120" s="15"/>
      <c r="AI120" s="15"/>
      <c r="AJ120" s="15"/>
      <c r="AK120" s="15"/>
    </row>
    <row r="121" spans="1:37" s="49" customFormat="1" ht="14.5" x14ac:dyDescent="0.35">
      <c r="A121" s="61" t="s">
        <v>94</v>
      </c>
      <c r="B121" s="142" t="s">
        <v>9</v>
      </c>
      <c r="C121" s="142"/>
      <c r="D121" s="142"/>
      <c r="E121" s="60" t="s">
        <v>10</v>
      </c>
      <c r="F121" s="72">
        <v>4</v>
      </c>
      <c r="G121" s="73"/>
      <c r="H121" s="73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9"/>
      <c r="V121" s="57" t="s">
        <v>9</v>
      </c>
      <c r="W121" s="56"/>
      <c r="X121" s="57"/>
      <c r="Y121" s="56"/>
      <c r="AH121" s="15"/>
      <c r="AI121" s="15"/>
      <c r="AJ121" s="15"/>
      <c r="AK121" s="15"/>
    </row>
    <row r="122" spans="1:37" s="49" customFormat="1" ht="14.5" x14ac:dyDescent="0.35">
      <c r="A122" s="61" t="s">
        <v>92</v>
      </c>
      <c r="B122" s="142" t="s">
        <v>11</v>
      </c>
      <c r="C122" s="142"/>
      <c r="D122" s="142"/>
      <c r="E122" s="60" t="s">
        <v>10</v>
      </c>
      <c r="F122" s="72">
        <v>4</v>
      </c>
      <c r="G122" s="73"/>
      <c r="H122" s="73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9"/>
      <c r="V122" s="57" t="s">
        <v>11</v>
      </c>
      <c r="W122" s="56"/>
      <c r="X122" s="57"/>
      <c r="Y122" s="56"/>
      <c r="AH122" s="15"/>
      <c r="AI122" s="15"/>
      <c r="AJ122" s="15"/>
      <c r="AK122" s="15"/>
    </row>
    <row r="123" spans="1:37" s="49" customFormat="1" ht="14.5" x14ac:dyDescent="0.35">
      <c r="A123" s="61" t="s">
        <v>225</v>
      </c>
      <c r="B123" s="142" t="s">
        <v>14</v>
      </c>
      <c r="C123" s="142"/>
      <c r="D123" s="142"/>
      <c r="E123" s="60" t="s">
        <v>10</v>
      </c>
      <c r="F123" s="72">
        <v>16</v>
      </c>
      <c r="G123" s="73"/>
      <c r="H123" s="73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9"/>
      <c r="V123" s="57" t="s">
        <v>14</v>
      </c>
      <c r="W123" s="56"/>
      <c r="X123" s="57"/>
      <c r="Y123" s="56"/>
      <c r="AH123" s="15"/>
      <c r="AI123" s="15"/>
      <c r="AJ123" s="15"/>
      <c r="AK123" s="15"/>
    </row>
    <row r="124" spans="1:37" s="49" customFormat="1" ht="14.5" x14ac:dyDescent="0.35">
      <c r="A124" s="61" t="s">
        <v>199</v>
      </c>
      <c r="B124" s="142" t="s">
        <v>15</v>
      </c>
      <c r="C124" s="142"/>
      <c r="D124" s="142"/>
      <c r="E124" s="60" t="s">
        <v>16</v>
      </c>
      <c r="F124" s="77">
        <v>0.2</v>
      </c>
      <c r="G124" s="73"/>
      <c r="H124" s="73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9"/>
      <c r="V124" s="57" t="s">
        <v>15</v>
      </c>
      <c r="W124" s="56"/>
      <c r="X124" s="57"/>
      <c r="Y124" s="56"/>
      <c r="AH124" s="15"/>
      <c r="AI124" s="15"/>
      <c r="AJ124" s="15"/>
      <c r="AK124" s="15"/>
    </row>
    <row r="125" spans="1:37" s="49" customFormat="1" ht="26" x14ac:dyDescent="0.35">
      <c r="A125" s="58"/>
      <c r="B125" s="140" t="s">
        <v>784</v>
      </c>
      <c r="C125" s="140"/>
      <c r="D125" s="140"/>
      <c r="E125" s="140"/>
      <c r="F125" s="140"/>
      <c r="G125" s="140"/>
      <c r="H125" s="75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9"/>
      <c r="V125" s="57"/>
      <c r="W125" s="56" t="s">
        <v>784</v>
      </c>
      <c r="X125" s="57"/>
      <c r="Y125" s="56"/>
      <c r="AH125" s="15"/>
      <c r="AI125" s="15"/>
      <c r="AJ125" s="15"/>
      <c r="AK125" s="15"/>
    </row>
    <row r="126" spans="1:37" s="49" customFormat="1" ht="14.5" x14ac:dyDescent="0.35">
      <c r="A126" s="131" t="s">
        <v>27</v>
      </c>
      <c r="B126" s="132"/>
      <c r="C126" s="132"/>
      <c r="D126" s="132"/>
      <c r="E126" s="132"/>
      <c r="F126" s="132"/>
      <c r="G126" s="133"/>
      <c r="H126" s="78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9"/>
      <c r="V126" s="57"/>
      <c r="W126" s="56"/>
      <c r="X126" s="57"/>
      <c r="Y126" s="56"/>
      <c r="AH126" s="15"/>
      <c r="AI126" s="15"/>
      <c r="AJ126" s="15"/>
      <c r="AK126" s="15"/>
    </row>
    <row r="127" spans="1:37" s="49" customFormat="1" ht="29.65" customHeight="1" x14ac:dyDescent="0.35">
      <c r="A127" s="134" t="s">
        <v>812</v>
      </c>
      <c r="B127" s="135"/>
      <c r="C127" s="135"/>
      <c r="D127" s="135"/>
      <c r="E127" s="135"/>
      <c r="F127" s="135"/>
      <c r="G127" s="136"/>
      <c r="H127" s="78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9"/>
      <c r="V127" s="57"/>
      <c r="W127" s="56"/>
      <c r="X127" s="57"/>
      <c r="Y127" s="56"/>
      <c r="AH127" s="15"/>
      <c r="AI127" s="15"/>
      <c r="AJ127" s="15"/>
      <c r="AK127" s="15"/>
    </row>
    <row r="128" spans="1:37" ht="14.65" customHeight="1" x14ac:dyDescent="0.35">
      <c r="A128" s="137" t="s">
        <v>814</v>
      </c>
      <c r="B128" s="138"/>
      <c r="C128" s="138"/>
      <c r="D128" s="138"/>
      <c r="E128" s="138"/>
      <c r="F128" s="138"/>
      <c r="G128" s="139"/>
      <c r="H128" s="78"/>
      <c r="U128" s="59"/>
      <c r="V128" s="57"/>
      <c r="W128" s="56"/>
      <c r="X128" s="57"/>
      <c r="Y128" s="56"/>
    </row>
    <row r="129" spans="1:33" ht="14.5" x14ac:dyDescent="0.35">
      <c r="A129" s="58"/>
      <c r="B129" s="140" t="s">
        <v>18</v>
      </c>
      <c r="C129" s="140"/>
      <c r="D129" s="140"/>
      <c r="E129" s="140"/>
      <c r="F129" s="140"/>
      <c r="G129" s="140"/>
      <c r="H129" s="75"/>
      <c r="Z129" s="56" t="s">
        <v>18</v>
      </c>
      <c r="AA129" s="56" t="s">
        <v>167</v>
      </c>
      <c r="AB129" s="56" t="s">
        <v>167</v>
      </c>
      <c r="AC129" s="56" t="s">
        <v>167</v>
      </c>
      <c r="AD129" s="56" t="s">
        <v>167</v>
      </c>
      <c r="AE129" s="56" t="s">
        <v>167</v>
      </c>
    </row>
    <row r="130" spans="1:33" ht="42.5" customHeight="1" x14ac:dyDescent="0.35">
      <c r="A130" s="58"/>
      <c r="B130" s="141" t="s">
        <v>813</v>
      </c>
      <c r="C130" s="141"/>
      <c r="D130" s="141"/>
      <c r="E130" s="141"/>
      <c r="F130" s="141"/>
      <c r="G130" s="141"/>
      <c r="H130" s="75"/>
      <c r="Z130" s="56"/>
      <c r="AA130" s="56"/>
      <c r="AB130" s="56"/>
      <c r="AC130" s="56"/>
      <c r="AD130" s="56"/>
      <c r="AE130" s="56"/>
      <c r="AF130" s="57" t="s">
        <v>783</v>
      </c>
    </row>
    <row r="131" spans="1:33" ht="14.5" x14ac:dyDescent="0.35">
      <c r="A131" s="58"/>
      <c r="B131" s="140" t="s">
        <v>811</v>
      </c>
      <c r="C131" s="140"/>
      <c r="D131" s="140"/>
      <c r="E131" s="140"/>
      <c r="F131" s="140"/>
      <c r="G131" s="140"/>
      <c r="H131" s="75"/>
      <c r="Z131" s="56"/>
      <c r="AA131" s="56"/>
      <c r="AB131" s="56"/>
      <c r="AC131" s="56"/>
      <c r="AD131" s="56"/>
      <c r="AE131" s="56"/>
      <c r="AF131" s="57"/>
      <c r="AG131" s="56" t="s">
        <v>8</v>
      </c>
    </row>
    <row r="133" spans="1:33" customFormat="1" ht="31.25" customHeight="1" x14ac:dyDescent="0.35"/>
    <row r="134" spans="1:33" customFormat="1" ht="18.5" x14ac:dyDescent="0.35">
      <c r="A134" s="123" t="s">
        <v>175</v>
      </c>
      <c r="B134" s="123"/>
      <c r="C134" s="123"/>
    </row>
    <row r="135" spans="1:33" customFormat="1" ht="18.5" x14ac:dyDescent="0.35">
      <c r="A135" s="8" t="s">
        <v>176</v>
      </c>
    </row>
    <row r="136" spans="1:33" customFormat="1" x14ac:dyDescent="0.35">
      <c r="A136" s="124" t="s">
        <v>177</v>
      </c>
      <c r="B136" s="124"/>
      <c r="C136" s="124"/>
      <c r="D136" s="124"/>
      <c r="E136" s="124"/>
      <c r="F136" s="124"/>
      <c r="G136" s="124"/>
      <c r="H136" s="124"/>
    </row>
    <row r="137" spans="1:33" customFormat="1" ht="14.5" x14ac:dyDescent="0.35"/>
    <row r="138" spans="1:33" s="9" customFormat="1" ht="13" x14ac:dyDescent="0.3">
      <c r="A138" s="125" t="s">
        <v>178</v>
      </c>
      <c r="B138" s="125"/>
      <c r="C138" s="125"/>
      <c r="D138" s="125"/>
      <c r="E138" s="125"/>
      <c r="F138" s="125"/>
      <c r="G138" s="125"/>
    </row>
    <row r="139" spans="1:33" s="9" customFormat="1" ht="13" x14ac:dyDescent="0.3"/>
    <row r="140" spans="1:33" s="11" customFormat="1" ht="11.5" x14ac:dyDescent="0.25">
      <c r="A140" s="10">
        <v>1</v>
      </c>
      <c r="B140" s="126" t="s">
        <v>179</v>
      </c>
      <c r="C140" s="126"/>
      <c r="D140" s="126"/>
      <c r="E140" s="126"/>
      <c r="F140" s="126"/>
      <c r="G140" s="126"/>
    </row>
    <row r="141" spans="1:33" s="11" customFormat="1" ht="40.75" customHeight="1" x14ac:dyDescent="0.25">
      <c r="A141" s="10">
        <v>2</v>
      </c>
      <c r="B141" s="127" t="s">
        <v>184</v>
      </c>
      <c r="C141" s="127"/>
      <c r="D141" s="127"/>
      <c r="E141" s="127"/>
      <c r="F141" s="127"/>
      <c r="G141" s="127"/>
    </row>
    <row r="142" spans="1:33" s="11" customFormat="1" ht="11.5" x14ac:dyDescent="0.25">
      <c r="A142" s="10">
        <v>3</v>
      </c>
      <c r="B142" s="122" t="s">
        <v>180</v>
      </c>
      <c r="C142" s="122"/>
      <c r="D142" s="122"/>
      <c r="E142" s="122"/>
      <c r="F142" s="122"/>
      <c r="G142" s="122"/>
    </row>
    <row r="143" spans="1:33" s="11" customFormat="1" ht="27" customHeight="1" x14ac:dyDescent="0.25">
      <c r="A143" s="10">
        <v>4</v>
      </c>
      <c r="B143" s="122" t="s">
        <v>181</v>
      </c>
      <c r="C143" s="122"/>
      <c r="D143" s="122"/>
      <c r="E143" s="122"/>
      <c r="F143" s="122"/>
      <c r="G143" s="122"/>
    </row>
    <row r="144" spans="1:33" s="11" customFormat="1" ht="37.4" customHeight="1" x14ac:dyDescent="0.25">
      <c r="A144" s="10">
        <v>5</v>
      </c>
      <c r="B144" s="122" t="s">
        <v>182</v>
      </c>
      <c r="C144" s="122"/>
      <c r="D144" s="122"/>
      <c r="E144" s="122"/>
      <c r="F144" s="122"/>
      <c r="G144" s="122"/>
    </row>
    <row r="145" spans="1:7" s="11" customFormat="1" ht="23.75" customHeight="1" x14ac:dyDescent="0.25">
      <c r="A145" s="10">
        <v>6</v>
      </c>
      <c r="B145" s="122" t="s">
        <v>183</v>
      </c>
      <c r="C145" s="122"/>
      <c r="D145" s="122"/>
      <c r="E145" s="122"/>
      <c r="F145" s="122"/>
      <c r="G145" s="122"/>
    </row>
    <row r="146" spans="1:7" customFormat="1" ht="15" customHeight="1" x14ac:dyDescent="0.35">
      <c r="A146" s="1"/>
    </row>
  </sheetData>
  <mergeCells count="137">
    <mergeCell ref="A10:H10"/>
    <mergeCell ref="A12:H12"/>
    <mergeCell ref="A13:H13"/>
    <mergeCell ref="A16:A17"/>
    <mergeCell ref="B16:D17"/>
    <mergeCell ref="E16:E17"/>
    <mergeCell ref="F16:F17"/>
    <mergeCell ref="G16:G17"/>
    <mergeCell ref="H16:H17"/>
    <mergeCell ref="B24:G24"/>
    <mergeCell ref="A25:H25"/>
    <mergeCell ref="B26:D26"/>
    <mergeCell ref="B27:D27"/>
    <mergeCell ref="B18:D18"/>
    <mergeCell ref="A19:K19"/>
    <mergeCell ref="A20:H20"/>
    <mergeCell ref="B21:D21"/>
    <mergeCell ref="B22:D22"/>
    <mergeCell ref="B23:D23"/>
    <mergeCell ref="B32:D32"/>
    <mergeCell ref="B33:D33"/>
    <mergeCell ref="B34:G34"/>
    <mergeCell ref="A35:H35"/>
    <mergeCell ref="B28:D28"/>
    <mergeCell ref="B29:G29"/>
    <mergeCell ref="A30:H30"/>
    <mergeCell ref="B31:D31"/>
    <mergeCell ref="A40:H40"/>
    <mergeCell ref="B41:D41"/>
    <mergeCell ref="B42:D42"/>
    <mergeCell ref="B43:D43"/>
    <mergeCell ref="B44:D44"/>
    <mergeCell ref="B45:D45"/>
    <mergeCell ref="B36:D36"/>
    <mergeCell ref="B37:D37"/>
    <mergeCell ref="B38:D38"/>
    <mergeCell ref="B39:G39"/>
    <mergeCell ref="B50:D50"/>
    <mergeCell ref="B51:G51"/>
    <mergeCell ref="A52:H52"/>
    <mergeCell ref="B53:D53"/>
    <mergeCell ref="B46:G46"/>
    <mergeCell ref="A47:H47"/>
    <mergeCell ref="B48:D48"/>
    <mergeCell ref="B49:D49"/>
    <mergeCell ref="A59:H59"/>
    <mergeCell ref="B60:D60"/>
    <mergeCell ref="B61:D61"/>
    <mergeCell ref="B62:D62"/>
    <mergeCell ref="B63:G63"/>
    <mergeCell ref="B54:D54"/>
    <mergeCell ref="B55:D55"/>
    <mergeCell ref="B56:D56"/>
    <mergeCell ref="B57:D57"/>
    <mergeCell ref="B58:G58"/>
    <mergeCell ref="B68:D68"/>
    <mergeCell ref="B69:D69"/>
    <mergeCell ref="B70:G70"/>
    <mergeCell ref="A71:H71"/>
    <mergeCell ref="A64:H64"/>
    <mergeCell ref="B65:D65"/>
    <mergeCell ref="B66:D66"/>
    <mergeCell ref="B67:D67"/>
    <mergeCell ref="A78:G78"/>
    <mergeCell ref="A79:G79"/>
    <mergeCell ref="A80:G80"/>
    <mergeCell ref="A81:K81"/>
    <mergeCell ref="B72:D72"/>
    <mergeCell ref="B73:D73"/>
    <mergeCell ref="B74:D74"/>
    <mergeCell ref="B75:D75"/>
    <mergeCell ref="B76:D76"/>
    <mergeCell ref="B77:G77"/>
    <mergeCell ref="A88:H88"/>
    <mergeCell ref="B89:D89"/>
    <mergeCell ref="B90:D90"/>
    <mergeCell ref="B91:D91"/>
    <mergeCell ref="A82:H82"/>
    <mergeCell ref="B83:D83"/>
    <mergeCell ref="B84:D84"/>
    <mergeCell ref="B85:D85"/>
    <mergeCell ref="B86:D86"/>
    <mergeCell ref="B87:G87"/>
    <mergeCell ref="B96:D96"/>
    <mergeCell ref="B97:G97"/>
    <mergeCell ref="A98:H98"/>
    <mergeCell ref="B99:D99"/>
    <mergeCell ref="B92:D92"/>
    <mergeCell ref="B93:G93"/>
    <mergeCell ref="A94:H94"/>
    <mergeCell ref="B95:D95"/>
    <mergeCell ref="B107:G107"/>
    <mergeCell ref="B100:D100"/>
    <mergeCell ref="B101:G101"/>
    <mergeCell ref="A102:H102"/>
    <mergeCell ref="B103:D103"/>
    <mergeCell ref="B130:G130"/>
    <mergeCell ref="B131:G131"/>
    <mergeCell ref="B122:D122"/>
    <mergeCell ref="B123:D123"/>
    <mergeCell ref="B124:D124"/>
    <mergeCell ref="B125:G125"/>
    <mergeCell ref="B118:D118"/>
    <mergeCell ref="B119:G119"/>
    <mergeCell ref="A120:H120"/>
    <mergeCell ref="B121:D121"/>
    <mergeCell ref="A1:H1"/>
    <mergeCell ref="A2:G2"/>
    <mergeCell ref="A3:G3"/>
    <mergeCell ref="A4:I4"/>
    <mergeCell ref="A7:H7"/>
    <mergeCell ref="A126:G126"/>
    <mergeCell ref="A127:G127"/>
    <mergeCell ref="A128:G128"/>
    <mergeCell ref="B129:G129"/>
    <mergeCell ref="A114:H114"/>
    <mergeCell ref="B115:D115"/>
    <mergeCell ref="B116:D116"/>
    <mergeCell ref="B117:D117"/>
    <mergeCell ref="A108:H108"/>
    <mergeCell ref="B109:D109"/>
    <mergeCell ref="B110:D110"/>
    <mergeCell ref="B111:D111"/>
    <mergeCell ref="B112:D112"/>
    <mergeCell ref="B113:G113"/>
    <mergeCell ref="B104:D104"/>
    <mergeCell ref="B105:D105"/>
    <mergeCell ref="B106:D106"/>
    <mergeCell ref="B143:G143"/>
    <mergeCell ref="B144:G144"/>
    <mergeCell ref="B145:G145"/>
    <mergeCell ref="A134:C134"/>
    <mergeCell ref="A136:H136"/>
    <mergeCell ref="A138:G138"/>
    <mergeCell ref="B140:G140"/>
    <mergeCell ref="B141:G141"/>
    <mergeCell ref="B142:G142"/>
  </mergeCells>
  <pageMargins left="0.78740157480314965" right="0.31496062992125984" top="0.74803149606299213" bottom="0.74803149606299213" header="0.19685039370078741" footer="0.19685039370078741"/>
  <pageSetup paperSize="9" scale="6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Пр1 к форме КП - Ведомость объ</vt:lpstr>
      <vt:lpstr>Пр2 к форме КП Проект сметы дог</vt:lpstr>
      <vt:lpstr>Форма КП-1</vt:lpstr>
      <vt:lpstr>'Пр1 к форме КП - Ведомость объ'!Заголовки_для_печати</vt:lpstr>
      <vt:lpstr>'Пр2 к форме КП Проект сметы дог'!Заголовки_для_печати</vt:lpstr>
      <vt:lpstr>'Форма КП-1'!Заголовки_для_печати</vt:lpstr>
      <vt:lpstr>'Пр1 к форме КП - Ведомость объ'!Область_печати</vt:lpstr>
      <vt:lpstr>'Пр2 к форме КП Проект сметы дог'!Область_печати</vt:lpstr>
      <vt:lpstr>'Форма КП-1'!Область_печати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Соломон Елена Григорьевна</dc:creator>
  <cp:lastModifiedBy>Жуков Илья Павлович</cp:lastModifiedBy>
  <cp:lastPrinted>2026-02-16T10:40:16Z</cp:lastPrinted>
  <dcterms:created xsi:type="dcterms:W3CDTF">2020-09-30T08:50:27Z</dcterms:created>
  <dcterms:modified xsi:type="dcterms:W3CDTF">2026-02-17T05:13:23Z</dcterms:modified>
</cp:coreProperties>
</file>